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yBook PRO K7\Downloads\"/>
    </mc:Choice>
  </mc:AlternateContent>
  <xr:revisionPtr revIDLastSave="0" documentId="13_ncr:1_{48D7B610-825C-4CD6-AA27-6CD676E93DE1}" xr6:coauthVersionLast="45" xr6:coauthVersionMax="47" xr10:uidLastSave="{00000000-0000-0000-0000-000000000000}"/>
  <bookViews>
    <workbookView xWindow="-310" yWindow="0" windowWidth="10310" windowHeight="10220" firstSheet="1" activeTab="4" xr2:uid="{C580309D-1D4E-43EB-9A45-C89BB43CABE7}"/>
  </bookViews>
  <sheets>
    <sheet name="uts&amp;uas" sheetId="1" r:id="rId1"/>
    <sheet name="tugas" sheetId="2" r:id="rId2"/>
    <sheet name="keaktifan" sheetId="3" r:id="rId3"/>
    <sheet name="sikap" sheetId="4" r:id="rId4"/>
    <sheet name="Reka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7" i="5" l="1"/>
  <c r="I8" i="5"/>
  <c r="I9" i="5"/>
  <c r="I10" i="5"/>
  <c r="I11" i="5"/>
  <c r="I13" i="5"/>
  <c r="I15" i="5"/>
  <c r="I18" i="5"/>
  <c r="I19" i="5"/>
  <c r="I20" i="5"/>
  <c r="I21" i="5"/>
  <c r="I22" i="5"/>
  <c r="I23" i="5"/>
  <c r="I25" i="5"/>
  <c r="I26" i="5"/>
  <c r="I29" i="5"/>
  <c r="I30" i="5"/>
  <c r="I6" i="5"/>
  <c r="F7" i="5"/>
  <c r="F8" i="5"/>
  <c r="F9" i="5"/>
  <c r="F10" i="5"/>
  <c r="F11" i="5"/>
  <c r="F12" i="5"/>
  <c r="F13" i="5"/>
  <c r="F15" i="5"/>
  <c r="F16" i="5"/>
  <c r="F17" i="5"/>
  <c r="F18" i="5"/>
  <c r="F19" i="5"/>
  <c r="F20" i="5"/>
  <c r="F21" i="5"/>
  <c r="F22" i="5"/>
  <c r="F23" i="5"/>
  <c r="F25" i="5"/>
  <c r="F26" i="5"/>
  <c r="F28" i="5"/>
  <c r="F29" i="5"/>
  <c r="F30" i="5"/>
  <c r="F6" i="5"/>
  <c r="E7" i="5"/>
  <c r="E8" i="5"/>
  <c r="E9" i="5"/>
  <c r="E10" i="5"/>
  <c r="E11" i="5"/>
  <c r="E13" i="5"/>
  <c r="E15" i="5"/>
  <c r="E17" i="5"/>
  <c r="E18" i="5"/>
  <c r="E19" i="5"/>
  <c r="E20" i="5"/>
  <c r="E21" i="5"/>
  <c r="E22" i="5"/>
  <c r="E23" i="5"/>
  <c r="E25" i="5"/>
  <c r="E26" i="5"/>
  <c r="E27" i="5"/>
  <c r="E28" i="5"/>
  <c r="E29" i="5"/>
  <c r="E30" i="5"/>
  <c r="E6" i="5"/>
  <c r="D7" i="5"/>
  <c r="D8" i="5"/>
  <c r="D9" i="5"/>
  <c r="D10" i="5"/>
  <c r="D11" i="5"/>
  <c r="D13" i="5"/>
  <c r="D14" i="5"/>
  <c r="D15" i="5"/>
  <c r="D16" i="5"/>
  <c r="D18" i="5"/>
  <c r="D19" i="5"/>
  <c r="D20" i="5"/>
  <c r="D21" i="5"/>
  <c r="D22" i="5"/>
  <c r="D23" i="5"/>
  <c r="D24" i="5"/>
  <c r="D25" i="5"/>
  <c r="D26" i="5"/>
  <c r="D27" i="5"/>
  <c r="D29" i="5"/>
  <c r="D30" i="5"/>
  <c r="D6" i="5"/>
  <c r="H22" i="4"/>
  <c r="H24" i="4"/>
  <c r="H25" i="4"/>
  <c r="H27" i="4"/>
  <c r="H28" i="4"/>
  <c r="H29" i="4"/>
  <c r="G22" i="4"/>
  <c r="G23" i="4"/>
  <c r="H23" i="4" s="1"/>
  <c r="F24" i="5" s="1"/>
  <c r="G24" i="4"/>
  <c r="G25" i="4"/>
  <c r="G26" i="4"/>
  <c r="H26" i="4" s="1"/>
  <c r="F27" i="5" s="1"/>
  <c r="I27" i="5" s="1"/>
  <c r="G27" i="4"/>
  <c r="G28" i="4"/>
  <c r="G29" i="4"/>
  <c r="H22" i="3"/>
  <c r="H24" i="3"/>
  <c r="H25" i="3"/>
  <c r="H26" i="3"/>
  <c r="H27" i="3"/>
  <c r="H28" i="3"/>
  <c r="H29" i="3"/>
  <c r="G22" i="3"/>
  <c r="G23" i="3"/>
  <c r="H23" i="3" s="1"/>
  <c r="E24" i="5" s="1"/>
  <c r="G24" i="3"/>
  <c r="G25" i="3"/>
  <c r="G26" i="3"/>
  <c r="G27" i="3"/>
  <c r="G28" i="3"/>
  <c r="G29" i="3"/>
  <c r="H22" i="2"/>
  <c r="H23" i="2"/>
  <c r="H24" i="2"/>
  <c r="H25" i="2"/>
  <c r="H26" i="2"/>
  <c r="H27" i="2"/>
  <c r="D28" i="5" s="1"/>
  <c r="I28" i="5" s="1"/>
  <c r="H28" i="2"/>
  <c r="H29" i="2"/>
  <c r="G22" i="2"/>
  <c r="G23" i="2"/>
  <c r="G24" i="2"/>
  <c r="G25" i="2"/>
  <c r="G26" i="2"/>
  <c r="G27" i="2"/>
  <c r="G28" i="2"/>
  <c r="G29" i="2"/>
  <c r="I24" i="5" l="1"/>
  <c r="G21" i="4" l="1"/>
  <c r="H21" i="4" s="1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F14" i="5" s="1"/>
  <c r="G12" i="4"/>
  <c r="H12" i="4" s="1"/>
  <c r="G11" i="4"/>
  <c r="H11" i="4" s="1"/>
  <c r="G10" i="4"/>
  <c r="H10" i="4" s="1"/>
  <c r="G9" i="4"/>
  <c r="H9" i="4" s="1"/>
  <c r="G8" i="4"/>
  <c r="H8" i="4" s="1"/>
  <c r="G7" i="4"/>
  <c r="H7" i="4" s="1"/>
  <c r="G6" i="4"/>
  <c r="H6" i="4" s="1"/>
  <c r="G5" i="4"/>
  <c r="H5" i="4" s="1"/>
  <c r="G21" i="3"/>
  <c r="H21" i="3" s="1"/>
  <c r="G20" i="3"/>
  <c r="H20" i="3" s="1"/>
  <c r="G19" i="3"/>
  <c r="H19" i="3" s="1"/>
  <c r="G18" i="3"/>
  <c r="H18" i="3" s="1"/>
  <c r="G17" i="3"/>
  <c r="H17" i="3" s="1"/>
  <c r="G16" i="3"/>
  <c r="H16" i="3" s="1"/>
  <c r="G15" i="3"/>
  <c r="H15" i="3" s="1"/>
  <c r="E16" i="5" s="1"/>
  <c r="I16" i="5" s="1"/>
  <c r="G14" i="3"/>
  <c r="H14" i="3" s="1"/>
  <c r="G13" i="3"/>
  <c r="H13" i="3" s="1"/>
  <c r="E14" i="5" s="1"/>
  <c r="G12" i="3"/>
  <c r="H12" i="3" s="1"/>
  <c r="G11" i="3"/>
  <c r="H11" i="3" s="1"/>
  <c r="E12" i="5" s="1"/>
  <c r="G10" i="3"/>
  <c r="H10" i="3" s="1"/>
  <c r="G9" i="3"/>
  <c r="H9" i="3" s="1"/>
  <c r="G8" i="3"/>
  <c r="H8" i="3" s="1"/>
  <c r="G7" i="3"/>
  <c r="H7" i="3" s="1"/>
  <c r="G6" i="3"/>
  <c r="H6" i="3" s="1"/>
  <c r="G5" i="3"/>
  <c r="H5" i="3" s="1"/>
  <c r="G6" i="2"/>
  <c r="H6" i="2" s="1"/>
  <c r="G7" i="2"/>
  <c r="H7" i="2" s="1"/>
  <c r="G8" i="2"/>
  <c r="H8" i="2" s="1"/>
  <c r="G9" i="2"/>
  <c r="H9" i="2" s="1"/>
  <c r="G10" i="2"/>
  <c r="H10" i="2" s="1"/>
  <c r="G11" i="2"/>
  <c r="H11" i="2" s="1"/>
  <c r="D12" i="5" s="1"/>
  <c r="G12" i="2"/>
  <c r="H12" i="2" s="1"/>
  <c r="G13" i="2"/>
  <c r="H13" i="2" s="1"/>
  <c r="G14" i="2"/>
  <c r="H14" i="2" s="1"/>
  <c r="G15" i="2"/>
  <c r="H15" i="2" s="1"/>
  <c r="G16" i="2"/>
  <c r="H16" i="2" s="1"/>
  <c r="D17" i="5" s="1"/>
  <c r="I17" i="5" s="1"/>
  <c r="G17" i="2"/>
  <c r="H17" i="2" s="1"/>
  <c r="G18" i="2"/>
  <c r="H18" i="2" s="1"/>
  <c r="G19" i="2"/>
  <c r="H19" i="2" s="1"/>
  <c r="G20" i="2"/>
  <c r="H20" i="2" s="1"/>
  <c r="G21" i="2"/>
  <c r="H21" i="2" s="1"/>
  <c r="G5" i="2"/>
  <c r="H5" i="2" s="1"/>
  <c r="I14" i="5" l="1"/>
  <c r="I12" i="5"/>
</calcChain>
</file>

<file path=xl/sharedStrings.xml><?xml version="1.0" encoding="utf-8"?>
<sst xmlns="http://schemas.openxmlformats.org/spreadsheetml/2006/main" count="186" uniqueCount="52">
  <si>
    <t xml:space="preserve">No. </t>
  </si>
  <si>
    <t>Nama Mahasiswa</t>
  </si>
  <si>
    <t>Nilai</t>
  </si>
  <si>
    <t>UTS</t>
  </si>
  <si>
    <t>UAS</t>
  </si>
  <si>
    <t>sub cpmk</t>
  </si>
  <si>
    <t>Jumlah</t>
  </si>
  <si>
    <t>Rata-rata</t>
  </si>
  <si>
    <t>No</t>
  </si>
  <si>
    <t>NPM</t>
  </si>
  <si>
    <t>Nilai Akhir</t>
  </si>
  <si>
    <t>Nilai Huruf</t>
  </si>
  <si>
    <t>UTS (30%)</t>
  </si>
  <si>
    <t>UAS (30%)</t>
  </si>
  <si>
    <t>Keaktifan (10%)</t>
  </si>
  <si>
    <t>Sikap (10%)</t>
  </si>
  <si>
    <t>Tugas (20%)</t>
  </si>
  <si>
    <t>ANDIKA SURYA KENCANA</t>
  </si>
  <si>
    <t>DANDY KUSUMA W.</t>
  </si>
  <si>
    <t>M. IQBAL</t>
  </si>
  <si>
    <t>M. BILALDI H</t>
  </si>
  <si>
    <t>MAYA FITRIANI</t>
  </si>
  <si>
    <t>PASKAH H.</t>
  </si>
  <si>
    <t>ELOK NURUL A</t>
  </si>
  <si>
    <t>ALYA ANATA</t>
  </si>
  <si>
    <t>SHIFA PUSPA</t>
  </si>
  <si>
    <t>ANDRI RAMADHANI</t>
  </si>
  <si>
    <t>ANNISA ZAHARA</t>
  </si>
  <si>
    <t>M. MAKRUF</t>
  </si>
  <si>
    <t>DIVKA HAPSARI</t>
  </si>
  <si>
    <t>FARHANITA K</t>
  </si>
  <si>
    <t>ASTI DWI L</t>
  </si>
  <si>
    <t>GYTA TRI Y</t>
  </si>
  <si>
    <t>RIFDAH DHIYAUL A</t>
  </si>
  <si>
    <t>FITRIA M</t>
  </si>
  <si>
    <t>KHELVIN H</t>
  </si>
  <si>
    <t>ARIL G</t>
  </si>
  <si>
    <t>M. AZIZUL HAKIM</t>
  </si>
  <si>
    <t>NOVIALITA N</t>
  </si>
  <si>
    <t>HANIFAH D.</t>
  </si>
  <si>
    <t>AHMAD MAULANA</t>
  </si>
  <si>
    <t>ADILA M</t>
  </si>
  <si>
    <t>TUGAS</t>
  </si>
  <si>
    <t>B</t>
  </si>
  <si>
    <t>D</t>
  </si>
  <si>
    <t>A</t>
  </si>
  <si>
    <t xml:space="preserve">UTS dan UAS Manajemen Transportasi Semester Ganjil 2022 2023 </t>
  </si>
  <si>
    <t>Nama</t>
  </si>
  <si>
    <t xml:space="preserve">Nilai Tugas Mata Kuliah Manajemen Transportasi Semester Ganjil 2022 2023 </t>
  </si>
  <si>
    <t xml:space="preserve">Nilai Keaktifan Mata Kuliah Manajemen Transportasi Semester Ganjil 2022 2023 </t>
  </si>
  <si>
    <t xml:space="preserve">Nilai Sikap Mata Kuliah Manajemen Transportasi Semester Ganjil 2022 2023 </t>
  </si>
  <si>
    <t xml:space="preserve">Rekapitulasi Nilai Mata Kuliah Manajemen Transportasi Semester Ganjil 2022 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</si>
</sst>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12519-EA9D-427C-B0FC-6F9E94A2CEFC}">
  <dimension ref="A1:E30"/>
  <sheetViews>
    <sheetView zoomScale="85" zoomScaleNormal="85" workbookViewId="0"/>
  </sheetViews>
  <sheetFormatPr defaultRowHeight="14.5" x14ac:dyDescent="0.35"/>
  <cols>
    <col min="2" max="2" width="22.08984375" bestFit="1" customWidth="1"/>
    <col min="3" max="3" width="11.453125" customWidth="1"/>
  </cols>
  <sheetData>
    <row r="1" spans="1:5" x14ac:dyDescent="0.35">
      <c r="A1" s="13" t="s">
        <v>46</v>
      </c>
    </row>
    <row r="3" spans="1:5" x14ac:dyDescent="0.35">
      <c r="A3" s="7" t="s">
        <v>0</v>
      </c>
      <c r="B3" s="7" t="s">
        <v>1</v>
      </c>
      <c r="C3" s="9" t="s">
        <v>2</v>
      </c>
      <c r="D3" s="10"/>
      <c r="E3" s="11"/>
    </row>
    <row r="4" spans="1:5" x14ac:dyDescent="0.35">
      <c r="A4" s="7"/>
      <c r="B4" s="7"/>
      <c r="C4" s="7" t="s">
        <v>42</v>
      </c>
      <c r="D4" s="7" t="s">
        <v>3</v>
      </c>
      <c r="E4" s="7" t="s">
        <v>4</v>
      </c>
    </row>
    <row r="5" spans="1:5" x14ac:dyDescent="0.35">
      <c r="A5" s="7"/>
      <c r="B5" s="7"/>
      <c r="C5" s="7"/>
      <c r="D5" s="7"/>
      <c r="E5" s="7"/>
    </row>
    <row r="6" spans="1:5" x14ac:dyDescent="0.35">
      <c r="A6" s="7">
        <v>1</v>
      </c>
      <c r="B6" s="7" t="s">
        <v>17</v>
      </c>
      <c r="C6" s="7">
        <v>76</v>
      </c>
      <c r="D6" s="7">
        <v>65</v>
      </c>
      <c r="E6" s="7">
        <v>67</v>
      </c>
    </row>
    <row r="7" spans="1:5" x14ac:dyDescent="0.35">
      <c r="A7" s="7">
        <v>2</v>
      </c>
      <c r="B7" s="7" t="s">
        <v>18</v>
      </c>
      <c r="C7" s="7">
        <v>76</v>
      </c>
      <c r="D7" s="7">
        <v>65</v>
      </c>
      <c r="E7" s="7">
        <v>67</v>
      </c>
    </row>
    <row r="8" spans="1:5" x14ac:dyDescent="0.35">
      <c r="A8" s="7">
        <v>3</v>
      </c>
      <c r="B8" s="7" t="s">
        <v>19</v>
      </c>
      <c r="C8" s="7">
        <v>76</v>
      </c>
      <c r="D8" s="7">
        <v>29</v>
      </c>
      <c r="E8" s="7">
        <v>53</v>
      </c>
    </row>
    <row r="9" spans="1:5" x14ac:dyDescent="0.35">
      <c r="A9" s="7">
        <v>4</v>
      </c>
      <c r="B9" s="7" t="s">
        <v>20</v>
      </c>
      <c r="C9" s="7">
        <v>78</v>
      </c>
      <c r="D9" s="7">
        <v>66</v>
      </c>
      <c r="E9" s="7">
        <v>72</v>
      </c>
    </row>
    <row r="10" spans="1:5" x14ac:dyDescent="0.35">
      <c r="A10" s="7">
        <v>5</v>
      </c>
      <c r="B10" s="7" t="s">
        <v>21</v>
      </c>
      <c r="C10" s="7">
        <v>78</v>
      </c>
      <c r="D10" s="7">
        <v>72</v>
      </c>
      <c r="E10" s="7">
        <v>76</v>
      </c>
    </row>
    <row r="11" spans="1:5" x14ac:dyDescent="0.35">
      <c r="A11" s="7">
        <v>6</v>
      </c>
      <c r="B11" s="7" t="s">
        <v>22</v>
      </c>
      <c r="C11" s="7">
        <v>78</v>
      </c>
      <c r="D11" s="7">
        <v>78</v>
      </c>
      <c r="E11" s="7">
        <v>81</v>
      </c>
    </row>
    <row r="12" spans="1:5" x14ac:dyDescent="0.35">
      <c r="A12" s="7">
        <v>7</v>
      </c>
      <c r="B12" s="7" t="s">
        <v>23</v>
      </c>
      <c r="C12" s="7">
        <v>78</v>
      </c>
      <c r="D12" s="7">
        <v>69</v>
      </c>
      <c r="E12" s="7">
        <v>77</v>
      </c>
    </row>
    <row r="13" spans="1:5" x14ac:dyDescent="0.35">
      <c r="A13" s="7">
        <v>8</v>
      </c>
      <c r="B13" s="7" t="s">
        <v>24</v>
      </c>
      <c r="C13" s="7">
        <v>76</v>
      </c>
      <c r="D13" s="7">
        <v>74</v>
      </c>
      <c r="E13" s="7">
        <v>79</v>
      </c>
    </row>
    <row r="14" spans="1:5" x14ac:dyDescent="0.35">
      <c r="A14" s="7">
        <v>9</v>
      </c>
      <c r="B14" s="7" t="s">
        <v>25</v>
      </c>
      <c r="C14" s="7">
        <v>83</v>
      </c>
      <c r="D14" s="7">
        <v>78</v>
      </c>
      <c r="E14" s="7">
        <v>78</v>
      </c>
    </row>
    <row r="15" spans="1:5" x14ac:dyDescent="0.35">
      <c r="A15" s="7">
        <v>10</v>
      </c>
      <c r="B15" s="7" t="s">
        <v>26</v>
      </c>
      <c r="C15" s="7">
        <v>83</v>
      </c>
      <c r="D15" s="7">
        <v>72</v>
      </c>
      <c r="E15" s="7">
        <v>77</v>
      </c>
    </row>
    <row r="16" spans="1:5" x14ac:dyDescent="0.35">
      <c r="A16" s="7">
        <v>11</v>
      </c>
      <c r="B16" s="7" t="s">
        <v>27</v>
      </c>
      <c r="C16" s="7">
        <v>81</v>
      </c>
      <c r="D16" s="7">
        <v>75</v>
      </c>
      <c r="E16" s="7">
        <v>76</v>
      </c>
    </row>
    <row r="17" spans="1:5" x14ac:dyDescent="0.35">
      <c r="A17" s="7">
        <v>12</v>
      </c>
      <c r="B17" s="7" t="s">
        <v>28</v>
      </c>
      <c r="C17" s="7">
        <v>76</v>
      </c>
      <c r="D17" s="7">
        <v>74</v>
      </c>
      <c r="E17" s="7">
        <v>75</v>
      </c>
    </row>
    <row r="18" spans="1:5" x14ac:dyDescent="0.35">
      <c r="A18" s="7">
        <v>13</v>
      </c>
      <c r="B18" s="7" t="s">
        <v>29</v>
      </c>
      <c r="C18" s="7">
        <v>81</v>
      </c>
      <c r="D18" s="7">
        <v>75</v>
      </c>
      <c r="E18" s="7">
        <v>76</v>
      </c>
    </row>
    <row r="19" spans="1:5" x14ac:dyDescent="0.35">
      <c r="A19" s="7">
        <v>14</v>
      </c>
      <c r="B19" s="7" t="s">
        <v>30</v>
      </c>
      <c r="C19" s="7">
        <v>78</v>
      </c>
      <c r="D19" s="7">
        <v>78</v>
      </c>
      <c r="E19" s="7">
        <v>79</v>
      </c>
    </row>
    <row r="20" spans="1:5" x14ac:dyDescent="0.35">
      <c r="A20" s="7">
        <v>15</v>
      </c>
      <c r="B20" s="7" t="s">
        <v>31</v>
      </c>
      <c r="C20" s="7">
        <v>76</v>
      </c>
      <c r="D20" s="7">
        <v>80</v>
      </c>
      <c r="E20" s="7">
        <v>79</v>
      </c>
    </row>
    <row r="21" spans="1:5" x14ac:dyDescent="0.35">
      <c r="A21" s="7">
        <v>16</v>
      </c>
      <c r="B21" s="7" t="s">
        <v>32</v>
      </c>
      <c r="C21" s="7">
        <v>78</v>
      </c>
      <c r="D21" s="7">
        <v>78</v>
      </c>
      <c r="E21" s="7">
        <v>81</v>
      </c>
    </row>
    <row r="22" spans="1:5" x14ac:dyDescent="0.35">
      <c r="A22" s="7">
        <v>17</v>
      </c>
      <c r="B22" s="7" t="s">
        <v>33</v>
      </c>
      <c r="C22" s="7">
        <v>76</v>
      </c>
      <c r="D22" s="7">
        <v>71</v>
      </c>
      <c r="E22" s="7">
        <v>78</v>
      </c>
    </row>
    <row r="23" spans="1:5" x14ac:dyDescent="0.35">
      <c r="A23" s="7">
        <v>18</v>
      </c>
      <c r="B23" s="7" t="s">
        <v>34</v>
      </c>
      <c r="C23" s="7">
        <v>83</v>
      </c>
      <c r="D23" s="7">
        <v>78</v>
      </c>
      <c r="E23" s="7">
        <v>80</v>
      </c>
    </row>
    <row r="24" spans="1:5" x14ac:dyDescent="0.35">
      <c r="A24" s="7">
        <v>19</v>
      </c>
      <c r="B24" s="7" t="s">
        <v>35</v>
      </c>
      <c r="C24" s="7">
        <v>76</v>
      </c>
      <c r="D24" s="7">
        <v>77</v>
      </c>
      <c r="E24" s="7">
        <v>78</v>
      </c>
    </row>
    <row r="25" spans="1:5" x14ac:dyDescent="0.35">
      <c r="A25" s="7">
        <v>20</v>
      </c>
      <c r="B25" s="7" t="s">
        <v>36</v>
      </c>
      <c r="C25" s="7">
        <v>76</v>
      </c>
      <c r="D25" s="7">
        <v>77</v>
      </c>
      <c r="E25" s="7">
        <v>78</v>
      </c>
    </row>
    <row r="26" spans="1:5" x14ac:dyDescent="0.35">
      <c r="A26" s="7">
        <v>21</v>
      </c>
      <c r="B26" s="7" t="s">
        <v>37</v>
      </c>
      <c r="C26" s="7">
        <v>83</v>
      </c>
      <c r="D26" s="7">
        <v>78</v>
      </c>
      <c r="E26" s="7">
        <v>82</v>
      </c>
    </row>
    <row r="27" spans="1:5" x14ac:dyDescent="0.35">
      <c r="A27" s="7">
        <v>22</v>
      </c>
      <c r="B27" s="7" t="s">
        <v>38</v>
      </c>
      <c r="C27" s="7">
        <v>83</v>
      </c>
      <c r="D27" s="7">
        <v>81</v>
      </c>
      <c r="E27" s="7">
        <v>83</v>
      </c>
    </row>
    <row r="28" spans="1:5" x14ac:dyDescent="0.35">
      <c r="A28" s="7">
        <v>23</v>
      </c>
      <c r="B28" s="7" t="s">
        <v>39</v>
      </c>
      <c r="C28" s="7">
        <v>78</v>
      </c>
      <c r="D28" s="7">
        <v>72</v>
      </c>
      <c r="E28" s="7">
        <v>74</v>
      </c>
    </row>
    <row r="29" spans="1:5" x14ac:dyDescent="0.35">
      <c r="A29" s="7">
        <v>24</v>
      </c>
      <c r="B29" s="7" t="s">
        <v>40</v>
      </c>
      <c r="C29" s="7">
        <v>83</v>
      </c>
      <c r="D29" s="7">
        <v>78</v>
      </c>
      <c r="E29" s="7">
        <v>82</v>
      </c>
    </row>
    <row r="30" spans="1:5" x14ac:dyDescent="0.35">
      <c r="A30" s="7">
        <v>25</v>
      </c>
      <c r="B30" s="7" t="s">
        <v>41</v>
      </c>
      <c r="C30" s="7">
        <v>81</v>
      </c>
      <c r="D30" s="7">
        <v>81</v>
      </c>
      <c r="E30" s="7">
        <v>81</v>
      </c>
    </row>
  </sheetData>
  <mergeCells count="1">
    <mergeCell ref="C3:E3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F2FB9-22CF-4CCF-B4D3-E4A24DD25D6E}">
  <dimension ref="A1:H30"/>
  <sheetViews>
    <sheetView topLeftCell="A5" workbookViewId="0">
      <selection activeCell="C29" sqref="C29:F29"/>
    </sheetView>
  </sheetViews>
  <sheetFormatPr defaultRowHeight="14.5" x14ac:dyDescent="0.35"/>
  <cols>
    <col min="2" max="2" width="15.90625" bestFit="1" customWidth="1"/>
  </cols>
  <sheetData>
    <row r="1" spans="1:8" x14ac:dyDescent="0.35">
      <c r="A1" s="13" t="s">
        <v>48</v>
      </c>
    </row>
    <row r="3" spans="1:8" x14ac:dyDescent="0.35">
      <c r="A3" s="7" t="s">
        <v>8</v>
      </c>
      <c r="B3" s="7" t="s">
        <v>47</v>
      </c>
      <c r="C3" s="8" t="s">
        <v>5</v>
      </c>
      <c r="D3" s="8"/>
      <c r="E3" s="8"/>
      <c r="F3" s="8"/>
      <c r="G3" s="4" t="s">
        <v>6</v>
      </c>
      <c r="H3" s="4" t="s">
        <v>7</v>
      </c>
    </row>
    <row r="4" spans="1:8" x14ac:dyDescent="0.35">
      <c r="A4" s="7"/>
      <c r="B4" s="7"/>
      <c r="C4" s="7">
        <v>1</v>
      </c>
      <c r="D4" s="7">
        <v>2</v>
      </c>
      <c r="E4" s="7">
        <v>3</v>
      </c>
      <c r="F4" s="7">
        <v>4</v>
      </c>
      <c r="G4" s="4"/>
      <c r="H4" s="4"/>
    </row>
    <row r="5" spans="1:8" x14ac:dyDescent="0.35">
      <c r="A5" s="7">
        <v>1</v>
      </c>
      <c r="B5" s="7" t="s">
        <v>17</v>
      </c>
      <c r="C5" s="2">
        <v>85</v>
      </c>
      <c r="D5" s="2">
        <v>80</v>
      </c>
      <c r="E5" s="2">
        <v>85</v>
      </c>
      <c r="F5" s="2">
        <v>85</v>
      </c>
      <c r="G5" s="2">
        <f>SUM(C5:F5)</f>
        <v>335</v>
      </c>
      <c r="H5" s="2">
        <f>G5/4</f>
        <v>83.75</v>
      </c>
    </row>
    <row r="6" spans="1:8" x14ac:dyDescent="0.35">
      <c r="A6" s="7">
        <v>2</v>
      </c>
      <c r="B6" s="7" t="s">
        <v>18</v>
      </c>
      <c r="C6" s="2">
        <v>83</v>
      </c>
      <c r="D6" s="2">
        <v>86</v>
      </c>
      <c r="E6" s="2">
        <v>86</v>
      </c>
      <c r="F6" s="2">
        <v>83</v>
      </c>
      <c r="G6" s="2">
        <f t="shared" ref="G6:G29" si="0">SUM(C6:F6)</f>
        <v>338</v>
      </c>
      <c r="H6" s="2">
        <f t="shared" ref="H6:H29" si="1">G6/4</f>
        <v>84.5</v>
      </c>
    </row>
    <row r="7" spans="1:8" x14ac:dyDescent="0.35">
      <c r="A7" s="7">
        <v>3</v>
      </c>
      <c r="B7" s="7" t="s">
        <v>19</v>
      </c>
      <c r="C7" s="2">
        <v>85</v>
      </c>
      <c r="D7" s="2">
        <v>85</v>
      </c>
      <c r="E7" s="2"/>
      <c r="F7" s="2">
        <v>85</v>
      </c>
      <c r="G7" s="2">
        <f t="shared" si="0"/>
        <v>255</v>
      </c>
      <c r="H7" s="2">
        <f t="shared" si="1"/>
        <v>63.75</v>
      </c>
    </row>
    <row r="8" spans="1:8" x14ac:dyDescent="0.35">
      <c r="A8" s="7">
        <v>4</v>
      </c>
      <c r="B8" s="7" t="s">
        <v>20</v>
      </c>
      <c r="C8" s="2">
        <v>84</v>
      </c>
      <c r="D8" s="2">
        <v>80</v>
      </c>
      <c r="E8" s="2">
        <v>85</v>
      </c>
      <c r="F8" s="2">
        <v>84</v>
      </c>
      <c r="G8" s="2">
        <f t="shared" si="0"/>
        <v>333</v>
      </c>
      <c r="H8" s="2">
        <f t="shared" si="1"/>
        <v>83.25</v>
      </c>
    </row>
    <row r="9" spans="1:8" x14ac:dyDescent="0.35">
      <c r="A9" s="7">
        <v>5</v>
      </c>
      <c r="B9" s="7" t="s">
        <v>21</v>
      </c>
      <c r="C9" s="2">
        <v>88</v>
      </c>
      <c r="D9" s="2">
        <v>85</v>
      </c>
      <c r="E9" s="2">
        <v>86</v>
      </c>
      <c r="F9" s="2">
        <v>88</v>
      </c>
      <c r="G9" s="2">
        <f t="shared" si="0"/>
        <v>347</v>
      </c>
      <c r="H9" s="2">
        <f t="shared" si="1"/>
        <v>86.75</v>
      </c>
    </row>
    <row r="10" spans="1:8" x14ac:dyDescent="0.35">
      <c r="A10" s="7">
        <v>6</v>
      </c>
      <c r="B10" s="7" t="s">
        <v>22</v>
      </c>
      <c r="C10" s="2">
        <v>88</v>
      </c>
      <c r="D10" s="2">
        <v>86</v>
      </c>
      <c r="E10" s="2">
        <v>86</v>
      </c>
      <c r="F10" s="2">
        <v>88</v>
      </c>
      <c r="G10" s="2">
        <f t="shared" si="0"/>
        <v>348</v>
      </c>
      <c r="H10" s="2">
        <f t="shared" si="1"/>
        <v>87</v>
      </c>
    </row>
    <row r="11" spans="1:8" x14ac:dyDescent="0.35">
      <c r="A11" s="7">
        <v>7</v>
      </c>
      <c r="B11" s="7" t="s">
        <v>23</v>
      </c>
      <c r="C11" s="2">
        <v>80</v>
      </c>
      <c r="D11" s="2">
        <v>90</v>
      </c>
      <c r="E11" s="2">
        <v>85</v>
      </c>
      <c r="F11" s="2">
        <v>80</v>
      </c>
      <c r="G11" s="2">
        <f t="shared" si="0"/>
        <v>335</v>
      </c>
      <c r="H11" s="2">
        <f t="shared" si="1"/>
        <v>83.75</v>
      </c>
    </row>
    <row r="12" spans="1:8" x14ac:dyDescent="0.35">
      <c r="A12" s="7">
        <v>8</v>
      </c>
      <c r="B12" s="7" t="s">
        <v>24</v>
      </c>
      <c r="C12" s="2">
        <v>84</v>
      </c>
      <c r="D12" s="2">
        <v>85</v>
      </c>
      <c r="E12" s="2">
        <v>88</v>
      </c>
      <c r="F12" s="2">
        <v>84</v>
      </c>
      <c r="G12" s="2">
        <f t="shared" si="0"/>
        <v>341</v>
      </c>
      <c r="H12" s="2">
        <f t="shared" si="1"/>
        <v>85.25</v>
      </c>
    </row>
    <row r="13" spans="1:8" x14ac:dyDescent="0.35">
      <c r="A13" s="7">
        <v>9</v>
      </c>
      <c r="B13" s="7" t="s">
        <v>25</v>
      </c>
      <c r="C13" s="2">
        <v>89</v>
      </c>
      <c r="D13" s="2">
        <v>85</v>
      </c>
      <c r="E13" s="2">
        <v>86</v>
      </c>
      <c r="F13" s="2">
        <v>89</v>
      </c>
      <c r="G13" s="2">
        <f t="shared" si="0"/>
        <v>349</v>
      </c>
      <c r="H13" s="2">
        <f t="shared" si="1"/>
        <v>87.25</v>
      </c>
    </row>
    <row r="14" spans="1:8" x14ac:dyDescent="0.35">
      <c r="A14" s="7">
        <v>10</v>
      </c>
      <c r="B14" s="7" t="s">
        <v>26</v>
      </c>
      <c r="C14" s="2">
        <v>88</v>
      </c>
      <c r="D14" s="2">
        <v>80</v>
      </c>
      <c r="E14" s="2">
        <v>87</v>
      </c>
      <c r="F14" s="2">
        <v>88</v>
      </c>
      <c r="G14" s="2">
        <f t="shared" si="0"/>
        <v>343</v>
      </c>
      <c r="H14" s="2">
        <f t="shared" si="1"/>
        <v>85.75</v>
      </c>
    </row>
    <row r="15" spans="1:8" x14ac:dyDescent="0.35">
      <c r="A15" s="7">
        <v>11</v>
      </c>
      <c r="B15" s="7" t="s">
        <v>27</v>
      </c>
      <c r="C15" s="2">
        <v>83</v>
      </c>
      <c r="D15" s="2">
        <v>86</v>
      </c>
      <c r="E15" s="2">
        <v>87</v>
      </c>
      <c r="F15" s="2">
        <v>83</v>
      </c>
      <c r="G15" s="2">
        <f t="shared" si="0"/>
        <v>339</v>
      </c>
      <c r="H15" s="2">
        <f t="shared" si="1"/>
        <v>84.75</v>
      </c>
    </row>
    <row r="16" spans="1:8" x14ac:dyDescent="0.35">
      <c r="A16" s="7">
        <v>12</v>
      </c>
      <c r="B16" s="7" t="s">
        <v>28</v>
      </c>
      <c r="C16" s="2">
        <v>85</v>
      </c>
      <c r="D16" s="2">
        <v>85</v>
      </c>
      <c r="E16" s="2"/>
      <c r="F16" s="2">
        <v>85</v>
      </c>
      <c r="G16" s="2">
        <f t="shared" si="0"/>
        <v>255</v>
      </c>
      <c r="H16" s="2">
        <f t="shared" si="1"/>
        <v>63.75</v>
      </c>
    </row>
    <row r="17" spans="1:8" x14ac:dyDescent="0.35">
      <c r="A17" s="7">
        <v>13</v>
      </c>
      <c r="B17" s="7" t="s">
        <v>29</v>
      </c>
      <c r="C17" s="2">
        <v>84</v>
      </c>
      <c r="D17" s="2">
        <v>80</v>
      </c>
      <c r="E17" s="2">
        <v>85</v>
      </c>
      <c r="F17" s="2">
        <v>84</v>
      </c>
      <c r="G17" s="2">
        <f t="shared" si="0"/>
        <v>333</v>
      </c>
      <c r="H17" s="2">
        <f t="shared" si="1"/>
        <v>83.25</v>
      </c>
    </row>
    <row r="18" spans="1:8" x14ac:dyDescent="0.35">
      <c r="A18" s="7">
        <v>14</v>
      </c>
      <c r="B18" s="7" t="s">
        <v>30</v>
      </c>
      <c r="C18" s="2">
        <v>88</v>
      </c>
      <c r="D18" s="2">
        <v>85</v>
      </c>
      <c r="E18" s="2">
        <v>86</v>
      </c>
      <c r="F18" s="2">
        <v>88</v>
      </c>
      <c r="G18" s="2">
        <f t="shared" si="0"/>
        <v>347</v>
      </c>
      <c r="H18" s="2">
        <f t="shared" si="1"/>
        <v>86.75</v>
      </c>
    </row>
    <row r="19" spans="1:8" x14ac:dyDescent="0.35">
      <c r="A19" s="7">
        <v>15</v>
      </c>
      <c r="B19" s="7" t="s">
        <v>31</v>
      </c>
      <c r="C19" s="2">
        <v>88</v>
      </c>
      <c r="D19" s="2">
        <v>86</v>
      </c>
      <c r="E19" s="2">
        <v>86</v>
      </c>
      <c r="F19" s="2">
        <v>88</v>
      </c>
      <c r="G19" s="2">
        <f t="shared" si="0"/>
        <v>348</v>
      </c>
      <c r="H19" s="2">
        <f t="shared" si="1"/>
        <v>87</v>
      </c>
    </row>
    <row r="20" spans="1:8" x14ac:dyDescent="0.35">
      <c r="A20" s="7">
        <v>16</v>
      </c>
      <c r="B20" s="7" t="s">
        <v>32</v>
      </c>
      <c r="C20" s="2">
        <v>80</v>
      </c>
      <c r="D20" s="2"/>
      <c r="E20" s="2">
        <v>85</v>
      </c>
      <c r="F20" s="2">
        <v>80</v>
      </c>
      <c r="G20" s="2">
        <f t="shared" si="0"/>
        <v>245</v>
      </c>
      <c r="H20" s="2">
        <f t="shared" si="1"/>
        <v>61.25</v>
      </c>
    </row>
    <row r="21" spans="1:8" x14ac:dyDescent="0.35">
      <c r="A21" s="7">
        <v>17</v>
      </c>
      <c r="B21" s="7" t="s">
        <v>33</v>
      </c>
      <c r="C21" s="2">
        <v>84</v>
      </c>
      <c r="D21" s="2">
        <v>85</v>
      </c>
      <c r="E21" s="2">
        <v>88</v>
      </c>
      <c r="F21" s="2">
        <v>84</v>
      </c>
      <c r="G21" s="2">
        <f t="shared" si="0"/>
        <v>341</v>
      </c>
      <c r="H21" s="2">
        <f t="shared" si="1"/>
        <v>85.25</v>
      </c>
    </row>
    <row r="22" spans="1:8" x14ac:dyDescent="0.35">
      <c r="A22" s="7">
        <v>18</v>
      </c>
      <c r="B22" s="7" t="s">
        <v>34</v>
      </c>
      <c r="C22" s="2">
        <v>84</v>
      </c>
      <c r="D22" s="2">
        <v>85</v>
      </c>
      <c r="E22" s="2">
        <v>88</v>
      </c>
      <c r="F22" s="2">
        <v>84</v>
      </c>
      <c r="G22" s="2">
        <f t="shared" si="0"/>
        <v>341</v>
      </c>
      <c r="H22" s="2">
        <f t="shared" si="1"/>
        <v>85.25</v>
      </c>
    </row>
    <row r="23" spans="1:8" x14ac:dyDescent="0.35">
      <c r="A23" s="7">
        <v>19</v>
      </c>
      <c r="B23" s="7" t="s">
        <v>35</v>
      </c>
      <c r="C23" s="2">
        <v>89</v>
      </c>
      <c r="D23" s="2">
        <v>85</v>
      </c>
      <c r="E23" s="2">
        <v>86</v>
      </c>
      <c r="F23" s="2">
        <v>89</v>
      </c>
      <c r="G23" s="2">
        <f t="shared" si="0"/>
        <v>349</v>
      </c>
      <c r="H23" s="2">
        <f t="shared" si="1"/>
        <v>87.25</v>
      </c>
    </row>
    <row r="24" spans="1:8" x14ac:dyDescent="0.35">
      <c r="A24" s="7">
        <v>20</v>
      </c>
      <c r="B24" s="7" t="s">
        <v>36</v>
      </c>
      <c r="C24" s="2">
        <v>88</v>
      </c>
      <c r="D24" s="2">
        <v>80</v>
      </c>
      <c r="E24" s="2">
        <v>87</v>
      </c>
      <c r="F24" s="2">
        <v>88</v>
      </c>
      <c r="G24" s="2">
        <f t="shared" si="0"/>
        <v>343</v>
      </c>
      <c r="H24" s="2">
        <f t="shared" si="1"/>
        <v>85.75</v>
      </c>
    </row>
    <row r="25" spans="1:8" x14ac:dyDescent="0.35">
      <c r="A25" s="7">
        <v>21</v>
      </c>
      <c r="B25" s="7" t="s">
        <v>37</v>
      </c>
      <c r="C25" s="2">
        <v>83</v>
      </c>
      <c r="D25" s="2">
        <v>86</v>
      </c>
      <c r="E25" s="2">
        <v>87</v>
      </c>
      <c r="F25" s="2">
        <v>83</v>
      </c>
      <c r="G25" s="2">
        <f t="shared" si="0"/>
        <v>339</v>
      </c>
      <c r="H25" s="2">
        <f t="shared" si="1"/>
        <v>84.75</v>
      </c>
    </row>
    <row r="26" spans="1:8" x14ac:dyDescent="0.35">
      <c r="A26" s="7">
        <v>22</v>
      </c>
      <c r="B26" s="7" t="s">
        <v>38</v>
      </c>
      <c r="C26" s="2">
        <v>85</v>
      </c>
      <c r="D26" s="2">
        <v>85</v>
      </c>
      <c r="E26" s="2">
        <v>90</v>
      </c>
      <c r="F26" s="2">
        <v>85</v>
      </c>
      <c r="G26" s="2">
        <f t="shared" si="0"/>
        <v>345</v>
      </c>
      <c r="H26" s="2">
        <f t="shared" si="1"/>
        <v>86.25</v>
      </c>
    </row>
    <row r="27" spans="1:8" x14ac:dyDescent="0.35">
      <c r="A27" s="7">
        <v>23</v>
      </c>
      <c r="B27" s="7" t="s">
        <v>39</v>
      </c>
      <c r="C27" s="2"/>
      <c r="D27" s="2">
        <v>80</v>
      </c>
      <c r="E27" s="2">
        <v>85</v>
      </c>
      <c r="F27" s="2">
        <v>84</v>
      </c>
      <c r="G27" s="2">
        <f t="shared" si="0"/>
        <v>249</v>
      </c>
      <c r="H27" s="2">
        <f t="shared" si="1"/>
        <v>62.25</v>
      </c>
    </row>
    <row r="28" spans="1:8" x14ac:dyDescent="0.35">
      <c r="A28" s="7">
        <v>24</v>
      </c>
      <c r="B28" s="7" t="s">
        <v>40</v>
      </c>
      <c r="C28" s="2">
        <v>88</v>
      </c>
      <c r="D28" s="2">
        <v>85</v>
      </c>
      <c r="E28" s="2">
        <v>86</v>
      </c>
      <c r="F28" s="2">
        <v>88</v>
      </c>
      <c r="G28" s="2">
        <f t="shared" si="0"/>
        <v>347</v>
      </c>
      <c r="H28" s="2">
        <f t="shared" si="1"/>
        <v>86.75</v>
      </c>
    </row>
    <row r="29" spans="1:8" x14ac:dyDescent="0.35">
      <c r="A29" s="7">
        <v>25</v>
      </c>
      <c r="B29" s="7" t="s">
        <v>41</v>
      </c>
      <c r="C29" s="2">
        <v>88</v>
      </c>
      <c r="D29" s="2">
        <v>86</v>
      </c>
      <c r="E29" s="2">
        <v>86</v>
      </c>
      <c r="F29" s="2">
        <v>88</v>
      </c>
      <c r="G29" s="2">
        <f t="shared" si="0"/>
        <v>348</v>
      </c>
      <c r="H29" s="2">
        <f t="shared" si="1"/>
        <v>87</v>
      </c>
    </row>
    <row r="30" spans="1:8" x14ac:dyDescent="0.35">
      <c r="C30" s="12"/>
      <c r="D30" s="12"/>
      <c r="E30" s="12"/>
      <c r="F30" s="12"/>
    </row>
  </sheetData>
  <mergeCells count="3">
    <mergeCell ref="C3:F3"/>
    <mergeCell ref="G3:G4"/>
    <mergeCell ref="H3:H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13266-1BF5-456C-BB41-5DFE3463B53A}">
  <dimension ref="A1:H29"/>
  <sheetViews>
    <sheetView topLeftCell="A9" workbookViewId="0">
      <selection activeCell="C29" sqref="C29:F29"/>
    </sheetView>
  </sheetViews>
  <sheetFormatPr defaultRowHeight="14.5" x14ac:dyDescent="0.35"/>
  <cols>
    <col min="2" max="2" width="15.90625" bestFit="1" customWidth="1"/>
  </cols>
  <sheetData>
    <row r="1" spans="1:8" x14ac:dyDescent="0.35">
      <c r="A1" s="13" t="s">
        <v>49</v>
      </c>
    </row>
    <row r="3" spans="1:8" x14ac:dyDescent="0.35">
      <c r="A3" s="7" t="s">
        <v>8</v>
      </c>
      <c r="B3" s="7" t="s">
        <v>47</v>
      </c>
      <c r="C3" s="8" t="s">
        <v>5</v>
      </c>
      <c r="D3" s="8"/>
      <c r="E3" s="8"/>
      <c r="F3" s="8"/>
      <c r="G3" s="4" t="s">
        <v>6</v>
      </c>
      <c r="H3" s="4" t="s">
        <v>7</v>
      </c>
    </row>
    <row r="4" spans="1:8" x14ac:dyDescent="0.35">
      <c r="A4" s="7"/>
      <c r="B4" s="7"/>
      <c r="C4" s="7">
        <v>1</v>
      </c>
      <c r="D4" s="7">
        <v>2</v>
      </c>
      <c r="E4" s="7">
        <v>3</v>
      </c>
      <c r="F4" s="7">
        <v>4</v>
      </c>
      <c r="G4" s="4"/>
      <c r="H4" s="4"/>
    </row>
    <row r="5" spans="1:8" x14ac:dyDescent="0.35">
      <c r="A5" s="7">
        <v>1</v>
      </c>
      <c r="B5" s="7" t="s">
        <v>17</v>
      </c>
      <c r="C5" s="2">
        <v>81</v>
      </c>
      <c r="D5" s="2">
        <v>85</v>
      </c>
      <c r="E5" s="2">
        <v>86</v>
      </c>
      <c r="F5" s="2">
        <v>88</v>
      </c>
      <c r="G5" s="2">
        <f>SUM(C5:F5)</f>
        <v>340</v>
      </c>
      <c r="H5" s="2">
        <f>G5/4</f>
        <v>85</v>
      </c>
    </row>
    <row r="6" spans="1:8" x14ac:dyDescent="0.35">
      <c r="A6" s="7">
        <v>2</v>
      </c>
      <c r="B6" s="7" t="s">
        <v>18</v>
      </c>
      <c r="C6" s="2">
        <v>84</v>
      </c>
      <c r="D6" s="2">
        <v>86</v>
      </c>
      <c r="E6" s="2">
        <v>85</v>
      </c>
      <c r="F6" s="2">
        <v>80</v>
      </c>
      <c r="G6" s="2">
        <f t="shared" ref="G6:G29" si="0">SUM(C6:F6)</f>
        <v>335</v>
      </c>
      <c r="H6" s="2">
        <f t="shared" ref="H6:H29" si="1">G6/4</f>
        <v>83.75</v>
      </c>
    </row>
    <row r="7" spans="1:8" x14ac:dyDescent="0.35">
      <c r="A7" s="7">
        <v>3</v>
      </c>
      <c r="B7" s="7" t="s">
        <v>19</v>
      </c>
      <c r="C7" s="2">
        <v>87</v>
      </c>
      <c r="D7" s="2">
        <v>86</v>
      </c>
      <c r="E7" s="2">
        <v>88</v>
      </c>
      <c r="F7" s="2">
        <v>84</v>
      </c>
      <c r="G7" s="2">
        <f t="shared" si="0"/>
        <v>345</v>
      </c>
      <c r="H7" s="2">
        <f t="shared" si="1"/>
        <v>86.25</v>
      </c>
    </row>
    <row r="8" spans="1:8" x14ac:dyDescent="0.35">
      <c r="A8" s="7">
        <v>4</v>
      </c>
      <c r="B8" s="7" t="s">
        <v>20</v>
      </c>
      <c r="C8" s="2">
        <v>80</v>
      </c>
      <c r="D8" s="2">
        <v>85</v>
      </c>
      <c r="E8" s="2">
        <v>86</v>
      </c>
      <c r="F8" s="2">
        <v>89</v>
      </c>
      <c r="G8" s="2">
        <f t="shared" si="0"/>
        <v>340</v>
      </c>
      <c r="H8" s="2">
        <f t="shared" si="1"/>
        <v>85</v>
      </c>
    </row>
    <row r="9" spans="1:8" x14ac:dyDescent="0.35">
      <c r="A9" s="7">
        <v>5</v>
      </c>
      <c r="B9" s="7" t="s">
        <v>21</v>
      </c>
      <c r="C9" s="2">
        <v>85</v>
      </c>
      <c r="D9" s="2">
        <v>88</v>
      </c>
      <c r="E9" s="2">
        <v>87</v>
      </c>
      <c r="F9" s="2">
        <v>88</v>
      </c>
      <c r="G9" s="2">
        <f t="shared" si="0"/>
        <v>348</v>
      </c>
      <c r="H9" s="2">
        <f t="shared" si="1"/>
        <v>87</v>
      </c>
    </row>
    <row r="10" spans="1:8" x14ac:dyDescent="0.35">
      <c r="A10" s="7">
        <v>6</v>
      </c>
      <c r="B10" s="7" t="s">
        <v>22</v>
      </c>
      <c r="C10" s="2">
        <v>84</v>
      </c>
      <c r="D10" s="2">
        <v>86</v>
      </c>
      <c r="E10" s="2">
        <v>86</v>
      </c>
      <c r="F10" s="2">
        <v>85</v>
      </c>
      <c r="G10" s="2">
        <f t="shared" si="0"/>
        <v>341</v>
      </c>
      <c r="H10" s="2">
        <f t="shared" si="1"/>
        <v>85.25</v>
      </c>
    </row>
    <row r="11" spans="1:8" x14ac:dyDescent="0.35">
      <c r="A11" s="7">
        <v>7</v>
      </c>
      <c r="B11" s="7" t="s">
        <v>23</v>
      </c>
      <c r="C11" s="2">
        <v>85</v>
      </c>
      <c r="D11" s="2">
        <v>87</v>
      </c>
      <c r="E11" s="2">
        <v>90</v>
      </c>
      <c r="F11" s="2">
        <v>89</v>
      </c>
      <c r="G11" s="2">
        <f t="shared" si="0"/>
        <v>351</v>
      </c>
      <c r="H11" s="2">
        <f t="shared" si="1"/>
        <v>87.75</v>
      </c>
    </row>
    <row r="12" spans="1:8" x14ac:dyDescent="0.35">
      <c r="A12" s="7">
        <v>8</v>
      </c>
      <c r="B12" s="7" t="s">
        <v>24</v>
      </c>
      <c r="C12" s="2"/>
      <c r="D12" s="2">
        <v>86</v>
      </c>
      <c r="E12" s="2">
        <v>82</v>
      </c>
      <c r="F12" s="2">
        <v>88</v>
      </c>
      <c r="G12" s="2">
        <f t="shared" si="0"/>
        <v>256</v>
      </c>
      <c r="H12" s="2">
        <f t="shared" si="1"/>
        <v>64</v>
      </c>
    </row>
    <row r="13" spans="1:8" x14ac:dyDescent="0.35">
      <c r="A13" s="7">
        <v>9</v>
      </c>
      <c r="B13" s="7" t="s">
        <v>25</v>
      </c>
      <c r="C13" s="2">
        <v>87</v>
      </c>
      <c r="D13" s="2">
        <v>86</v>
      </c>
      <c r="E13" s="2">
        <v>85</v>
      </c>
      <c r="F13" s="2">
        <v>85</v>
      </c>
      <c r="G13" s="2">
        <f t="shared" si="0"/>
        <v>343</v>
      </c>
      <c r="H13" s="2">
        <f t="shared" si="1"/>
        <v>85.75</v>
      </c>
    </row>
    <row r="14" spans="1:8" x14ac:dyDescent="0.35">
      <c r="A14" s="7">
        <v>10</v>
      </c>
      <c r="B14" s="7" t="s">
        <v>26</v>
      </c>
      <c r="C14" s="2">
        <v>83</v>
      </c>
      <c r="D14" s="2">
        <v>82</v>
      </c>
      <c r="E14" s="2">
        <v>86</v>
      </c>
      <c r="F14" s="2">
        <v>85</v>
      </c>
      <c r="G14" s="2">
        <f t="shared" si="0"/>
        <v>336</v>
      </c>
      <c r="H14" s="2">
        <f t="shared" si="1"/>
        <v>84</v>
      </c>
    </row>
    <row r="15" spans="1:8" x14ac:dyDescent="0.35">
      <c r="A15" s="7">
        <v>11</v>
      </c>
      <c r="B15" s="7" t="s">
        <v>27</v>
      </c>
      <c r="C15" s="2">
        <v>83</v>
      </c>
      <c r="D15" s="2">
        <v>90</v>
      </c>
      <c r="E15" s="2">
        <v>89</v>
      </c>
      <c r="F15" s="2">
        <v>90</v>
      </c>
      <c r="G15" s="2">
        <f t="shared" si="0"/>
        <v>352</v>
      </c>
      <c r="H15" s="2">
        <f t="shared" si="1"/>
        <v>88</v>
      </c>
    </row>
    <row r="16" spans="1:8" x14ac:dyDescent="0.35">
      <c r="A16" s="7">
        <v>12</v>
      </c>
      <c r="B16" s="7" t="s">
        <v>28</v>
      </c>
      <c r="C16" s="2">
        <v>82</v>
      </c>
      <c r="D16" s="2">
        <v>86</v>
      </c>
      <c r="E16" s="2">
        <v>88</v>
      </c>
      <c r="F16" s="2"/>
      <c r="G16" s="2">
        <f t="shared" si="0"/>
        <v>256</v>
      </c>
      <c r="H16" s="2">
        <f t="shared" si="1"/>
        <v>64</v>
      </c>
    </row>
    <row r="17" spans="1:8" x14ac:dyDescent="0.35">
      <c r="A17" s="7">
        <v>13</v>
      </c>
      <c r="B17" s="7" t="s">
        <v>29</v>
      </c>
      <c r="C17" s="2"/>
      <c r="D17" s="2">
        <v>89</v>
      </c>
      <c r="E17" s="2">
        <v>87</v>
      </c>
      <c r="F17" s="2">
        <v>83</v>
      </c>
      <c r="G17" s="2">
        <f t="shared" si="0"/>
        <v>259</v>
      </c>
      <c r="H17" s="2">
        <f t="shared" si="1"/>
        <v>64.75</v>
      </c>
    </row>
    <row r="18" spans="1:8" x14ac:dyDescent="0.35">
      <c r="A18" s="7">
        <v>14</v>
      </c>
      <c r="B18" s="7" t="s">
        <v>30</v>
      </c>
      <c r="C18" s="2">
        <v>82</v>
      </c>
      <c r="D18" s="2">
        <v>88</v>
      </c>
      <c r="E18" s="2">
        <v>90</v>
      </c>
      <c r="F18" s="2">
        <v>85</v>
      </c>
      <c r="G18" s="2">
        <f t="shared" si="0"/>
        <v>345</v>
      </c>
      <c r="H18" s="2">
        <f t="shared" si="1"/>
        <v>86.25</v>
      </c>
    </row>
    <row r="19" spans="1:8" x14ac:dyDescent="0.35">
      <c r="A19" s="7">
        <v>15</v>
      </c>
      <c r="B19" s="7" t="s">
        <v>31</v>
      </c>
      <c r="C19" s="2">
        <v>86</v>
      </c>
      <c r="D19" s="2">
        <v>87</v>
      </c>
      <c r="E19" s="2">
        <v>85</v>
      </c>
      <c r="F19" s="2">
        <v>84</v>
      </c>
      <c r="G19" s="2">
        <f t="shared" si="0"/>
        <v>342</v>
      </c>
      <c r="H19" s="2">
        <f t="shared" si="1"/>
        <v>85.5</v>
      </c>
    </row>
    <row r="20" spans="1:8" x14ac:dyDescent="0.35">
      <c r="A20" s="7">
        <v>16</v>
      </c>
      <c r="B20" s="7" t="s">
        <v>32</v>
      </c>
      <c r="C20" s="2">
        <v>90</v>
      </c>
      <c r="D20" s="2">
        <v>90</v>
      </c>
      <c r="E20" s="2">
        <v>86</v>
      </c>
      <c r="F20" s="2">
        <v>88</v>
      </c>
      <c r="G20" s="2">
        <f t="shared" si="0"/>
        <v>354</v>
      </c>
      <c r="H20" s="2">
        <f t="shared" si="1"/>
        <v>88.5</v>
      </c>
    </row>
    <row r="21" spans="1:8" x14ac:dyDescent="0.35">
      <c r="A21" s="7">
        <v>17</v>
      </c>
      <c r="B21" s="7" t="s">
        <v>33</v>
      </c>
      <c r="C21" s="2">
        <v>81</v>
      </c>
      <c r="D21" s="2">
        <v>85</v>
      </c>
      <c r="E21" s="2">
        <v>86</v>
      </c>
      <c r="F21" s="2">
        <v>88</v>
      </c>
      <c r="G21" s="2">
        <f t="shared" si="0"/>
        <v>340</v>
      </c>
      <c r="H21" s="2">
        <f t="shared" si="1"/>
        <v>85</v>
      </c>
    </row>
    <row r="22" spans="1:8" x14ac:dyDescent="0.35">
      <c r="A22" s="7">
        <v>18</v>
      </c>
      <c r="B22" s="7" t="s">
        <v>34</v>
      </c>
      <c r="C22" s="2">
        <v>83</v>
      </c>
      <c r="D22" s="2">
        <v>82</v>
      </c>
      <c r="E22" s="2">
        <v>86</v>
      </c>
      <c r="F22" s="2">
        <v>85</v>
      </c>
      <c r="G22" s="2">
        <f t="shared" si="0"/>
        <v>336</v>
      </c>
      <c r="H22" s="2">
        <f t="shared" si="1"/>
        <v>84</v>
      </c>
    </row>
    <row r="23" spans="1:8" x14ac:dyDescent="0.35">
      <c r="A23" s="7">
        <v>19</v>
      </c>
      <c r="B23" s="7" t="s">
        <v>35</v>
      </c>
      <c r="C23" s="2">
        <v>83</v>
      </c>
      <c r="D23" s="2">
        <v>90</v>
      </c>
      <c r="E23" s="2">
        <v>89</v>
      </c>
      <c r="F23" s="2">
        <v>85</v>
      </c>
      <c r="G23" s="2">
        <f t="shared" si="0"/>
        <v>347</v>
      </c>
      <c r="H23" s="2">
        <f t="shared" si="1"/>
        <v>86.75</v>
      </c>
    </row>
    <row r="24" spans="1:8" x14ac:dyDescent="0.35">
      <c r="A24" s="7">
        <v>20</v>
      </c>
      <c r="B24" s="7" t="s">
        <v>36</v>
      </c>
      <c r="C24" s="2">
        <v>82</v>
      </c>
      <c r="D24" s="2">
        <v>86</v>
      </c>
      <c r="E24" s="2">
        <v>88</v>
      </c>
      <c r="F24" s="2"/>
      <c r="G24" s="2">
        <f t="shared" si="0"/>
        <v>256</v>
      </c>
      <c r="H24" s="2">
        <f t="shared" si="1"/>
        <v>64</v>
      </c>
    </row>
    <row r="25" spans="1:8" x14ac:dyDescent="0.35">
      <c r="A25" s="7">
        <v>21</v>
      </c>
      <c r="B25" s="7" t="s">
        <v>37</v>
      </c>
      <c r="C25" s="2"/>
      <c r="D25" s="2">
        <v>89</v>
      </c>
      <c r="E25" s="2">
        <v>87</v>
      </c>
      <c r="F25" s="2">
        <v>83</v>
      </c>
      <c r="G25" s="2">
        <f t="shared" si="0"/>
        <v>259</v>
      </c>
      <c r="H25" s="2">
        <f t="shared" si="1"/>
        <v>64.75</v>
      </c>
    </row>
    <row r="26" spans="1:8" x14ac:dyDescent="0.35">
      <c r="A26" s="7">
        <v>22</v>
      </c>
      <c r="B26" s="7" t="s">
        <v>38</v>
      </c>
      <c r="C26" s="2">
        <v>82</v>
      </c>
      <c r="D26" s="2">
        <v>88</v>
      </c>
      <c r="E26" s="2">
        <v>90</v>
      </c>
      <c r="F26" s="2">
        <v>85</v>
      </c>
      <c r="G26" s="2">
        <f t="shared" si="0"/>
        <v>345</v>
      </c>
      <c r="H26" s="2">
        <f t="shared" si="1"/>
        <v>86.25</v>
      </c>
    </row>
    <row r="27" spans="1:8" x14ac:dyDescent="0.35">
      <c r="A27" s="7">
        <v>23</v>
      </c>
      <c r="B27" s="7" t="s">
        <v>39</v>
      </c>
      <c r="C27" s="2">
        <v>86</v>
      </c>
      <c r="D27" s="2">
        <v>87</v>
      </c>
      <c r="E27" s="2">
        <v>85</v>
      </c>
      <c r="F27" s="2">
        <v>84</v>
      </c>
      <c r="G27" s="2">
        <f t="shared" si="0"/>
        <v>342</v>
      </c>
      <c r="H27" s="2">
        <f t="shared" si="1"/>
        <v>85.5</v>
      </c>
    </row>
    <row r="28" spans="1:8" x14ac:dyDescent="0.35">
      <c r="A28" s="7">
        <v>24</v>
      </c>
      <c r="B28" s="7" t="s">
        <v>40</v>
      </c>
      <c r="C28" s="2">
        <v>90</v>
      </c>
      <c r="D28" s="2">
        <v>90</v>
      </c>
      <c r="E28" s="2">
        <v>86</v>
      </c>
      <c r="F28" s="2">
        <v>88</v>
      </c>
      <c r="G28" s="2">
        <f t="shared" si="0"/>
        <v>354</v>
      </c>
      <c r="H28" s="2">
        <f t="shared" si="1"/>
        <v>88.5</v>
      </c>
    </row>
    <row r="29" spans="1:8" x14ac:dyDescent="0.35">
      <c r="A29" s="7">
        <v>25</v>
      </c>
      <c r="B29" s="7" t="s">
        <v>41</v>
      </c>
      <c r="C29" s="2">
        <v>81</v>
      </c>
      <c r="D29" s="2">
        <v>85</v>
      </c>
      <c r="E29" s="2">
        <v>86</v>
      </c>
      <c r="F29" s="2">
        <v>88</v>
      </c>
      <c r="G29" s="2">
        <f t="shared" si="0"/>
        <v>340</v>
      </c>
      <c r="H29" s="2">
        <f t="shared" si="1"/>
        <v>85</v>
      </c>
    </row>
  </sheetData>
  <mergeCells count="3">
    <mergeCell ref="C3:F3"/>
    <mergeCell ref="G3:G4"/>
    <mergeCell ref="H3:H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B0C2A-0EEE-4184-9197-B905F4C3D570}">
  <dimension ref="A1:H30"/>
  <sheetViews>
    <sheetView topLeftCell="A7" workbookViewId="0">
      <selection activeCell="C29" sqref="C29:F29"/>
    </sheetView>
  </sheetViews>
  <sheetFormatPr defaultRowHeight="14.5" x14ac:dyDescent="0.35"/>
  <cols>
    <col min="2" max="2" width="15.90625" bestFit="1" customWidth="1"/>
  </cols>
  <sheetData>
    <row r="1" spans="1:8" x14ac:dyDescent="0.35">
      <c r="A1" s="13" t="s">
        <v>50</v>
      </c>
    </row>
    <row r="3" spans="1:8" x14ac:dyDescent="0.35">
      <c r="A3" s="7" t="s">
        <v>8</v>
      </c>
      <c r="B3" s="7" t="s">
        <v>47</v>
      </c>
      <c r="C3" s="8" t="s">
        <v>5</v>
      </c>
      <c r="D3" s="8"/>
      <c r="E3" s="8"/>
      <c r="F3" s="8"/>
      <c r="G3" s="4" t="s">
        <v>6</v>
      </c>
      <c r="H3" s="4" t="s">
        <v>7</v>
      </c>
    </row>
    <row r="4" spans="1:8" x14ac:dyDescent="0.35">
      <c r="A4" s="7"/>
      <c r="B4" s="7"/>
      <c r="C4" s="7">
        <v>1</v>
      </c>
      <c r="D4" s="7">
        <v>2</v>
      </c>
      <c r="E4" s="7">
        <v>3</v>
      </c>
      <c r="F4" s="7">
        <v>4</v>
      </c>
      <c r="G4" s="4"/>
      <c r="H4" s="4"/>
    </row>
    <row r="5" spans="1:8" x14ac:dyDescent="0.35">
      <c r="A5" s="7">
        <v>1</v>
      </c>
      <c r="B5" s="7" t="s">
        <v>17</v>
      </c>
      <c r="C5" s="2">
        <v>80</v>
      </c>
      <c r="D5" s="2">
        <v>83</v>
      </c>
      <c r="E5" s="2">
        <v>90</v>
      </c>
      <c r="F5" s="2">
        <v>87</v>
      </c>
      <c r="G5" s="2">
        <f>SUM(C5:F5)</f>
        <v>340</v>
      </c>
      <c r="H5" s="2">
        <f>G5/4</f>
        <v>85</v>
      </c>
    </row>
    <row r="6" spans="1:8" x14ac:dyDescent="0.35">
      <c r="A6" s="7">
        <v>2</v>
      </c>
      <c r="B6" s="7" t="s">
        <v>18</v>
      </c>
      <c r="C6" s="2">
        <v>80</v>
      </c>
      <c r="D6" s="2">
        <v>80</v>
      </c>
      <c r="E6" s="2">
        <v>87</v>
      </c>
      <c r="F6" s="2">
        <v>84</v>
      </c>
      <c r="G6" s="2">
        <f t="shared" ref="G6:G29" si="0">SUM(C6:F6)</f>
        <v>331</v>
      </c>
      <c r="H6" s="2">
        <f t="shared" ref="H6:H29" si="1">G6/4</f>
        <v>82.75</v>
      </c>
    </row>
    <row r="7" spans="1:8" x14ac:dyDescent="0.35">
      <c r="A7" s="7">
        <v>3</v>
      </c>
      <c r="B7" s="7" t="s">
        <v>19</v>
      </c>
      <c r="C7" s="2">
        <v>87</v>
      </c>
      <c r="D7" s="2">
        <v>87</v>
      </c>
      <c r="E7" s="2"/>
      <c r="F7" s="2"/>
      <c r="G7" s="2">
        <f t="shared" si="0"/>
        <v>174</v>
      </c>
      <c r="H7" s="2">
        <f t="shared" si="1"/>
        <v>43.5</v>
      </c>
    </row>
    <row r="8" spans="1:8" x14ac:dyDescent="0.35">
      <c r="A8" s="7">
        <v>4</v>
      </c>
      <c r="B8" s="7" t="s">
        <v>20</v>
      </c>
      <c r="C8" s="2">
        <v>84</v>
      </c>
      <c r="D8" s="2">
        <v>80</v>
      </c>
      <c r="E8" s="2">
        <v>84</v>
      </c>
      <c r="F8" s="2">
        <v>80</v>
      </c>
      <c r="G8" s="2">
        <f t="shared" si="0"/>
        <v>328</v>
      </c>
      <c r="H8" s="2">
        <f t="shared" si="1"/>
        <v>82</v>
      </c>
    </row>
    <row r="9" spans="1:8" x14ac:dyDescent="0.35">
      <c r="A9" s="7">
        <v>5</v>
      </c>
      <c r="B9" s="7" t="s">
        <v>21</v>
      </c>
      <c r="C9" s="2">
        <v>84</v>
      </c>
      <c r="D9" s="2">
        <v>80</v>
      </c>
      <c r="E9" s="2">
        <v>82</v>
      </c>
      <c r="F9" s="2">
        <v>90</v>
      </c>
      <c r="G9" s="2">
        <f t="shared" si="0"/>
        <v>336</v>
      </c>
      <c r="H9" s="2">
        <f t="shared" si="1"/>
        <v>84</v>
      </c>
    </row>
    <row r="10" spans="1:8" x14ac:dyDescent="0.35">
      <c r="A10" s="7">
        <v>6</v>
      </c>
      <c r="B10" s="7" t="s">
        <v>22</v>
      </c>
      <c r="C10" s="2"/>
      <c r="D10" s="2"/>
      <c r="E10" s="2">
        <v>82</v>
      </c>
      <c r="F10" s="2">
        <v>90</v>
      </c>
      <c r="G10" s="2">
        <f t="shared" si="0"/>
        <v>172</v>
      </c>
      <c r="H10" s="2">
        <f t="shared" si="1"/>
        <v>43</v>
      </c>
    </row>
    <row r="11" spans="1:8" x14ac:dyDescent="0.35">
      <c r="A11" s="7">
        <v>7</v>
      </c>
      <c r="B11" s="7" t="s">
        <v>23</v>
      </c>
      <c r="C11" s="2">
        <v>86</v>
      </c>
      <c r="D11" s="2">
        <v>90</v>
      </c>
      <c r="E11" s="2">
        <v>86</v>
      </c>
      <c r="F11" s="2">
        <v>90</v>
      </c>
      <c r="G11" s="2">
        <f t="shared" si="0"/>
        <v>352</v>
      </c>
      <c r="H11" s="2">
        <f t="shared" si="1"/>
        <v>88</v>
      </c>
    </row>
    <row r="12" spans="1:8" x14ac:dyDescent="0.35">
      <c r="A12" s="7">
        <v>8</v>
      </c>
      <c r="B12" s="7" t="s">
        <v>24</v>
      </c>
      <c r="C12" s="2">
        <v>86</v>
      </c>
      <c r="D12" s="2">
        <v>87</v>
      </c>
      <c r="E12" s="2">
        <v>86</v>
      </c>
      <c r="F12" s="2">
        <v>87</v>
      </c>
      <c r="G12" s="2">
        <f t="shared" si="0"/>
        <v>346</v>
      </c>
      <c r="H12" s="2">
        <f t="shared" si="1"/>
        <v>86.5</v>
      </c>
    </row>
    <row r="13" spans="1:8" x14ac:dyDescent="0.35">
      <c r="A13" s="7">
        <v>9</v>
      </c>
      <c r="B13" s="7" t="s">
        <v>25</v>
      </c>
      <c r="C13" s="2">
        <v>80</v>
      </c>
      <c r="D13" s="2">
        <v>83</v>
      </c>
      <c r="E13" s="2">
        <v>80</v>
      </c>
      <c r="F13" s="2">
        <v>80</v>
      </c>
      <c r="G13" s="2">
        <f t="shared" si="0"/>
        <v>323</v>
      </c>
      <c r="H13" s="2">
        <f t="shared" si="1"/>
        <v>80.75</v>
      </c>
    </row>
    <row r="14" spans="1:8" x14ac:dyDescent="0.35">
      <c r="A14" s="7">
        <v>10</v>
      </c>
      <c r="B14" s="7" t="s">
        <v>26</v>
      </c>
      <c r="C14" s="2">
        <v>80</v>
      </c>
      <c r="D14" s="2">
        <v>84</v>
      </c>
      <c r="E14" s="2">
        <v>90</v>
      </c>
      <c r="F14" s="2">
        <v>90</v>
      </c>
      <c r="G14" s="2">
        <f t="shared" si="0"/>
        <v>344</v>
      </c>
      <c r="H14" s="2">
        <f t="shared" si="1"/>
        <v>86</v>
      </c>
    </row>
    <row r="15" spans="1:8" x14ac:dyDescent="0.35">
      <c r="A15" s="7">
        <v>11</v>
      </c>
      <c r="B15" s="7" t="s">
        <v>27</v>
      </c>
      <c r="C15" s="2">
        <v>80</v>
      </c>
      <c r="D15" s="2">
        <v>82</v>
      </c>
      <c r="E15" s="2">
        <v>80</v>
      </c>
      <c r="F15" s="2">
        <v>80</v>
      </c>
      <c r="G15" s="2">
        <f t="shared" si="0"/>
        <v>322</v>
      </c>
      <c r="H15" s="2">
        <f t="shared" si="1"/>
        <v>80.5</v>
      </c>
    </row>
    <row r="16" spans="1:8" x14ac:dyDescent="0.35">
      <c r="A16" s="7">
        <v>12</v>
      </c>
      <c r="B16" s="7" t="s">
        <v>28</v>
      </c>
      <c r="C16" s="2">
        <v>86</v>
      </c>
      <c r="D16" s="2">
        <v>82</v>
      </c>
      <c r="E16" s="2">
        <v>84</v>
      </c>
      <c r="F16" s="2">
        <v>83</v>
      </c>
      <c r="G16" s="2">
        <f t="shared" si="0"/>
        <v>335</v>
      </c>
      <c r="H16" s="2">
        <f t="shared" si="1"/>
        <v>83.75</v>
      </c>
    </row>
    <row r="17" spans="1:8" x14ac:dyDescent="0.35">
      <c r="A17" s="7">
        <v>13</v>
      </c>
      <c r="B17" s="7" t="s">
        <v>29</v>
      </c>
      <c r="C17" s="2">
        <v>86</v>
      </c>
      <c r="D17" s="2">
        <v>86</v>
      </c>
      <c r="E17" s="2">
        <v>82</v>
      </c>
      <c r="F17" s="2">
        <v>83</v>
      </c>
      <c r="G17" s="2">
        <f t="shared" si="0"/>
        <v>337</v>
      </c>
      <c r="H17" s="2">
        <f t="shared" si="1"/>
        <v>84.25</v>
      </c>
    </row>
    <row r="18" spans="1:8" x14ac:dyDescent="0.35">
      <c r="A18" s="7">
        <v>14</v>
      </c>
      <c r="B18" s="7" t="s">
        <v>30</v>
      </c>
      <c r="C18" s="2">
        <v>87</v>
      </c>
      <c r="D18" s="2">
        <v>86</v>
      </c>
      <c r="E18" s="2">
        <v>84</v>
      </c>
      <c r="F18" s="2">
        <v>87</v>
      </c>
      <c r="G18" s="2">
        <f t="shared" si="0"/>
        <v>344</v>
      </c>
      <c r="H18" s="2">
        <f t="shared" si="1"/>
        <v>86</v>
      </c>
    </row>
    <row r="19" spans="1:8" x14ac:dyDescent="0.35">
      <c r="A19" s="7">
        <v>15</v>
      </c>
      <c r="B19" s="7" t="s">
        <v>31</v>
      </c>
      <c r="C19" s="2">
        <v>80</v>
      </c>
      <c r="D19" s="2">
        <v>80</v>
      </c>
      <c r="E19" s="2">
        <v>86</v>
      </c>
      <c r="F19" s="2">
        <v>87</v>
      </c>
      <c r="G19" s="2">
        <f t="shared" si="0"/>
        <v>333</v>
      </c>
      <c r="H19" s="2">
        <f t="shared" si="1"/>
        <v>83.25</v>
      </c>
    </row>
    <row r="20" spans="1:8" x14ac:dyDescent="0.35">
      <c r="A20" s="7">
        <v>16</v>
      </c>
      <c r="B20" s="7" t="s">
        <v>32</v>
      </c>
      <c r="C20" s="2">
        <v>86</v>
      </c>
      <c r="D20" s="2">
        <v>90</v>
      </c>
      <c r="E20" s="2">
        <v>90</v>
      </c>
      <c r="F20" s="2">
        <v>83</v>
      </c>
      <c r="G20" s="2">
        <f t="shared" si="0"/>
        <v>349</v>
      </c>
      <c r="H20" s="2">
        <f t="shared" si="1"/>
        <v>87.25</v>
      </c>
    </row>
    <row r="21" spans="1:8" x14ac:dyDescent="0.35">
      <c r="A21" s="7">
        <v>17</v>
      </c>
      <c r="B21" s="7" t="s">
        <v>33</v>
      </c>
      <c r="C21" s="2">
        <v>80</v>
      </c>
      <c r="D21" s="2">
        <v>80</v>
      </c>
      <c r="E21" s="2">
        <v>80</v>
      </c>
      <c r="F21" s="2">
        <v>83</v>
      </c>
      <c r="G21" s="2">
        <f t="shared" si="0"/>
        <v>323</v>
      </c>
      <c r="H21" s="2">
        <f t="shared" si="1"/>
        <v>80.75</v>
      </c>
    </row>
    <row r="22" spans="1:8" x14ac:dyDescent="0.35">
      <c r="A22" s="7">
        <v>18</v>
      </c>
      <c r="B22" s="7" t="s">
        <v>34</v>
      </c>
      <c r="C22" s="2">
        <v>84</v>
      </c>
      <c r="D22" s="2">
        <v>80</v>
      </c>
      <c r="E22" s="2">
        <v>82</v>
      </c>
      <c r="F22" s="2">
        <v>90</v>
      </c>
      <c r="G22" s="2">
        <f t="shared" si="0"/>
        <v>336</v>
      </c>
      <c r="H22" s="2">
        <f t="shared" si="1"/>
        <v>84</v>
      </c>
    </row>
    <row r="23" spans="1:8" x14ac:dyDescent="0.35">
      <c r="A23" s="7">
        <v>19</v>
      </c>
      <c r="B23" s="7" t="s">
        <v>35</v>
      </c>
      <c r="C23" s="2">
        <v>80</v>
      </c>
      <c r="D23" s="2">
        <v>80</v>
      </c>
      <c r="E23" s="2">
        <v>82</v>
      </c>
      <c r="F23" s="2">
        <v>90</v>
      </c>
      <c r="G23" s="2">
        <f t="shared" si="0"/>
        <v>332</v>
      </c>
      <c r="H23" s="2">
        <f t="shared" si="1"/>
        <v>83</v>
      </c>
    </row>
    <row r="24" spans="1:8" x14ac:dyDescent="0.35">
      <c r="A24" s="7">
        <v>20</v>
      </c>
      <c r="B24" s="7" t="s">
        <v>36</v>
      </c>
      <c r="C24" s="2">
        <v>86</v>
      </c>
      <c r="D24" s="2">
        <v>90</v>
      </c>
      <c r="E24" s="2">
        <v>86</v>
      </c>
      <c r="F24" s="2">
        <v>90</v>
      </c>
      <c r="G24" s="2">
        <f t="shared" si="0"/>
        <v>352</v>
      </c>
      <c r="H24" s="2">
        <f t="shared" si="1"/>
        <v>88</v>
      </c>
    </row>
    <row r="25" spans="1:8" x14ac:dyDescent="0.35">
      <c r="A25" s="7">
        <v>21</v>
      </c>
      <c r="B25" s="7" t="s">
        <v>37</v>
      </c>
      <c r="C25" s="2">
        <v>86</v>
      </c>
      <c r="D25" s="2">
        <v>87</v>
      </c>
      <c r="E25" s="2">
        <v>86</v>
      </c>
      <c r="F25" s="2">
        <v>87</v>
      </c>
      <c r="G25" s="2">
        <f t="shared" si="0"/>
        <v>346</v>
      </c>
      <c r="H25" s="2">
        <f t="shared" si="1"/>
        <v>86.5</v>
      </c>
    </row>
    <row r="26" spans="1:8" x14ac:dyDescent="0.35">
      <c r="A26" s="7">
        <v>22</v>
      </c>
      <c r="B26" s="7" t="s">
        <v>38</v>
      </c>
      <c r="C26" s="2"/>
      <c r="D26" s="2">
        <v>80</v>
      </c>
      <c r="E26" s="2">
        <v>80</v>
      </c>
      <c r="F26" s="2">
        <v>80</v>
      </c>
      <c r="G26" s="2">
        <f t="shared" si="0"/>
        <v>240</v>
      </c>
      <c r="H26" s="2">
        <f t="shared" si="1"/>
        <v>60</v>
      </c>
    </row>
    <row r="27" spans="1:8" x14ac:dyDescent="0.35">
      <c r="A27" s="7">
        <v>23</v>
      </c>
      <c r="B27" s="7" t="s">
        <v>39</v>
      </c>
      <c r="C27" s="2">
        <v>80</v>
      </c>
      <c r="D27" s="2">
        <v>84</v>
      </c>
      <c r="E27" s="2">
        <v>90</v>
      </c>
      <c r="F27" s="2">
        <v>90</v>
      </c>
      <c r="G27" s="2">
        <f t="shared" si="0"/>
        <v>344</v>
      </c>
      <c r="H27" s="2">
        <f t="shared" si="1"/>
        <v>86</v>
      </c>
    </row>
    <row r="28" spans="1:8" x14ac:dyDescent="0.35">
      <c r="A28" s="7">
        <v>24</v>
      </c>
      <c r="B28" s="7" t="s">
        <v>40</v>
      </c>
      <c r="C28" s="2">
        <v>80</v>
      </c>
      <c r="D28" s="2">
        <v>82</v>
      </c>
      <c r="E28" s="2">
        <v>80</v>
      </c>
      <c r="F28" s="2">
        <v>80</v>
      </c>
      <c r="G28" s="2">
        <f t="shared" si="0"/>
        <v>322</v>
      </c>
      <c r="H28" s="2">
        <f t="shared" si="1"/>
        <v>80.5</v>
      </c>
    </row>
    <row r="29" spans="1:8" x14ac:dyDescent="0.35">
      <c r="A29" s="7">
        <v>25</v>
      </c>
      <c r="B29" s="7" t="s">
        <v>41</v>
      </c>
      <c r="C29" s="2">
        <v>86</v>
      </c>
      <c r="D29" s="2">
        <v>82</v>
      </c>
      <c r="E29" s="2">
        <v>84</v>
      </c>
      <c r="F29" s="2">
        <v>83</v>
      </c>
      <c r="G29" s="2">
        <f t="shared" si="0"/>
        <v>335</v>
      </c>
      <c r="H29" s="2">
        <f t="shared" si="1"/>
        <v>83.75</v>
      </c>
    </row>
    <row r="30" spans="1:8" x14ac:dyDescent="0.35">
      <c r="C30" s="12"/>
      <c r="D30" s="12"/>
      <c r="E30" s="12"/>
      <c r="F30" s="12"/>
    </row>
  </sheetData>
  <mergeCells count="3">
    <mergeCell ref="C3:F3"/>
    <mergeCell ref="G3:G4"/>
    <mergeCell ref="H3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9EAC1-0893-4DD1-B9AC-059A14F17A94}">
  <dimension ref="A1:J30"/>
  <sheetViews>
    <sheetView tabSelected="1" zoomScale="83" workbookViewId="0">
      <selection activeCell="B30" sqref="B30"/>
    </sheetView>
  </sheetViews>
  <sheetFormatPr defaultRowHeight="14.5" x14ac:dyDescent="0.35"/>
  <cols>
    <col min="1" max="1" width="3.90625" customWidth="1"/>
    <col min="2" max="2" width="21.90625" bestFit="1" customWidth="1"/>
    <col min="10" max="10" width="8.7265625" style="1"/>
  </cols>
  <sheetData>
    <row r="1" spans="1:10" x14ac:dyDescent="0.35">
      <c r="A1" s="13" t="s">
        <v>51</v>
      </c>
    </row>
    <row r="4" spans="1:10" x14ac:dyDescent="0.35">
      <c r="A4" s="6" t="s">
        <v>8</v>
      </c>
      <c r="B4" s="6" t="s">
        <v>1</v>
      </c>
      <c r="C4" s="6" t="s">
        <v>9</v>
      </c>
      <c r="D4" s="14"/>
      <c r="E4" s="14"/>
      <c r="F4" s="14"/>
      <c r="G4" s="14"/>
      <c r="H4" s="14"/>
      <c r="I4" s="5" t="s">
        <v>10</v>
      </c>
      <c r="J4" s="5" t="s">
        <v>11</v>
      </c>
    </row>
    <row r="5" spans="1:10" ht="29" x14ac:dyDescent="0.35">
      <c r="A5" s="6"/>
      <c r="B5" s="6"/>
      <c r="C5" s="6"/>
      <c r="D5" s="3" t="s">
        <v>16</v>
      </c>
      <c r="E5" s="3" t="s">
        <v>14</v>
      </c>
      <c r="F5" s="3" t="s">
        <v>15</v>
      </c>
      <c r="G5" s="3" t="s">
        <v>12</v>
      </c>
      <c r="H5" s="3" t="s">
        <v>13</v>
      </c>
      <c r="I5" s="5"/>
      <c r="J5" s="5"/>
    </row>
    <row r="6" spans="1:10" x14ac:dyDescent="0.35">
      <c r="A6" s="7">
        <v>1</v>
      </c>
      <c r="B6" s="7" t="s">
        <v>17</v>
      </c>
      <c r="C6" s="7"/>
      <c r="D6" s="7">
        <f>tugas!H5</f>
        <v>83.75</v>
      </c>
      <c r="E6" s="7">
        <f>keaktifan!H5</f>
        <v>85</v>
      </c>
      <c r="F6" s="7">
        <f>sikap!H5</f>
        <v>85</v>
      </c>
      <c r="G6" s="7">
        <v>65</v>
      </c>
      <c r="H6" s="7">
        <v>67</v>
      </c>
      <c r="I6" s="7">
        <f>(0.2*D6)+(0.1*E6)+(0.1*F6)+(0.3*G6)+(0.3*H6)</f>
        <v>73.349999999999994</v>
      </c>
      <c r="J6" s="2" t="s">
        <v>43</v>
      </c>
    </row>
    <row r="7" spans="1:10" x14ac:dyDescent="0.35">
      <c r="A7" s="7">
        <v>2</v>
      </c>
      <c r="B7" s="7" t="s">
        <v>18</v>
      </c>
      <c r="C7" s="7"/>
      <c r="D7" s="7">
        <f>tugas!H6</f>
        <v>84.5</v>
      </c>
      <c r="E7" s="7">
        <f>keaktifan!H6</f>
        <v>83.75</v>
      </c>
      <c r="F7" s="7">
        <f>sikap!H6</f>
        <v>82.75</v>
      </c>
      <c r="G7" s="7">
        <v>65</v>
      </c>
      <c r="H7" s="7">
        <v>67</v>
      </c>
      <c r="I7" s="7">
        <f t="shared" ref="I7:I30" si="0">(0.2*D7)+(0.1*E7)+(0.1*F7)+(0.3*G7)+(0.3*H7)</f>
        <v>73.150000000000006</v>
      </c>
      <c r="J7" s="2" t="s">
        <v>43</v>
      </c>
    </row>
    <row r="8" spans="1:10" x14ac:dyDescent="0.35">
      <c r="A8" s="7">
        <v>3</v>
      </c>
      <c r="B8" s="7" t="s">
        <v>19</v>
      </c>
      <c r="C8" s="7"/>
      <c r="D8" s="7">
        <f>tugas!H7</f>
        <v>63.75</v>
      </c>
      <c r="E8" s="7">
        <f>keaktifan!H7</f>
        <v>86.25</v>
      </c>
      <c r="F8" s="7">
        <f>sikap!H7</f>
        <v>43.5</v>
      </c>
      <c r="G8" s="7">
        <v>29</v>
      </c>
      <c r="H8" s="7">
        <v>53</v>
      </c>
      <c r="I8" s="7">
        <f t="shared" si="0"/>
        <v>50.324999999999996</v>
      </c>
      <c r="J8" s="2" t="s">
        <v>44</v>
      </c>
    </row>
    <row r="9" spans="1:10" x14ac:dyDescent="0.35">
      <c r="A9" s="7">
        <v>4</v>
      </c>
      <c r="B9" s="7" t="s">
        <v>20</v>
      </c>
      <c r="C9" s="7"/>
      <c r="D9" s="7">
        <f>tugas!H8</f>
        <v>83.25</v>
      </c>
      <c r="E9" s="7">
        <f>keaktifan!H8</f>
        <v>85</v>
      </c>
      <c r="F9" s="7">
        <f>sikap!H8</f>
        <v>82</v>
      </c>
      <c r="G9" s="7">
        <v>66</v>
      </c>
      <c r="H9" s="7">
        <v>72</v>
      </c>
      <c r="I9" s="7">
        <f t="shared" si="0"/>
        <v>74.75</v>
      </c>
      <c r="J9" s="2" t="s">
        <v>43</v>
      </c>
    </row>
    <row r="10" spans="1:10" x14ac:dyDescent="0.35">
      <c r="A10" s="7">
        <v>5</v>
      </c>
      <c r="B10" s="7" t="s">
        <v>21</v>
      </c>
      <c r="C10" s="7"/>
      <c r="D10" s="7">
        <f>tugas!H9</f>
        <v>86.75</v>
      </c>
      <c r="E10" s="7">
        <f>keaktifan!H9</f>
        <v>87</v>
      </c>
      <c r="F10" s="7">
        <f>sikap!H9</f>
        <v>84</v>
      </c>
      <c r="G10" s="7">
        <v>72</v>
      </c>
      <c r="H10" s="7">
        <v>76</v>
      </c>
      <c r="I10" s="7">
        <f t="shared" si="0"/>
        <v>78.849999999999994</v>
      </c>
      <c r="J10" s="2" t="s">
        <v>45</v>
      </c>
    </row>
    <row r="11" spans="1:10" x14ac:dyDescent="0.35">
      <c r="A11" s="7">
        <v>6</v>
      </c>
      <c r="B11" s="7" t="s">
        <v>22</v>
      </c>
      <c r="C11" s="7"/>
      <c r="D11" s="7">
        <f>tugas!H10</f>
        <v>87</v>
      </c>
      <c r="E11" s="7">
        <f>keaktifan!H10</f>
        <v>85.25</v>
      </c>
      <c r="F11" s="7">
        <f>sikap!H10</f>
        <v>43</v>
      </c>
      <c r="G11" s="7">
        <v>78</v>
      </c>
      <c r="H11" s="7">
        <v>81</v>
      </c>
      <c r="I11" s="7">
        <f t="shared" si="0"/>
        <v>77.924999999999997</v>
      </c>
      <c r="J11" s="2" t="s">
        <v>45</v>
      </c>
    </row>
    <row r="12" spans="1:10" x14ac:dyDescent="0.35">
      <c r="A12" s="7">
        <v>7</v>
      </c>
      <c r="B12" s="7" t="s">
        <v>23</v>
      </c>
      <c r="C12" s="7"/>
      <c r="D12" s="7">
        <f>tugas!H11</f>
        <v>83.75</v>
      </c>
      <c r="E12" s="7">
        <f>keaktifan!H11</f>
        <v>87.75</v>
      </c>
      <c r="F12" s="7">
        <f>sikap!H11</f>
        <v>88</v>
      </c>
      <c r="G12" s="7">
        <v>69</v>
      </c>
      <c r="H12" s="7">
        <v>77</v>
      </c>
      <c r="I12" s="7">
        <f t="shared" si="0"/>
        <v>78.125</v>
      </c>
      <c r="J12" s="2" t="s">
        <v>45</v>
      </c>
    </row>
    <row r="13" spans="1:10" x14ac:dyDescent="0.35">
      <c r="A13" s="7">
        <v>8</v>
      </c>
      <c r="B13" s="7" t="s">
        <v>24</v>
      </c>
      <c r="C13" s="7"/>
      <c r="D13" s="7">
        <f>tugas!H12</f>
        <v>85.25</v>
      </c>
      <c r="E13" s="7">
        <f>keaktifan!H12</f>
        <v>64</v>
      </c>
      <c r="F13" s="7">
        <f>sikap!H12</f>
        <v>86.5</v>
      </c>
      <c r="G13" s="7">
        <v>74</v>
      </c>
      <c r="H13" s="7">
        <v>79</v>
      </c>
      <c r="I13" s="7">
        <f t="shared" si="0"/>
        <v>78</v>
      </c>
      <c r="J13" s="2" t="s">
        <v>45</v>
      </c>
    </row>
    <row r="14" spans="1:10" x14ac:dyDescent="0.35">
      <c r="A14" s="7">
        <v>9</v>
      </c>
      <c r="B14" s="7" t="s">
        <v>25</v>
      </c>
      <c r="C14" s="7"/>
      <c r="D14" s="7">
        <f>tugas!H13</f>
        <v>87.25</v>
      </c>
      <c r="E14" s="7">
        <f>keaktifan!H13</f>
        <v>85.75</v>
      </c>
      <c r="F14" s="7">
        <f>sikap!H13</f>
        <v>80.75</v>
      </c>
      <c r="G14" s="7">
        <v>78</v>
      </c>
      <c r="H14" s="7">
        <v>78</v>
      </c>
      <c r="I14" s="7">
        <f t="shared" si="0"/>
        <v>80.900000000000006</v>
      </c>
      <c r="J14" s="2" t="s">
        <v>45</v>
      </c>
    </row>
    <row r="15" spans="1:10" x14ac:dyDescent="0.35">
      <c r="A15" s="7">
        <v>10</v>
      </c>
      <c r="B15" s="7" t="s">
        <v>26</v>
      </c>
      <c r="C15" s="7"/>
      <c r="D15" s="7">
        <f>tugas!H14</f>
        <v>85.75</v>
      </c>
      <c r="E15" s="7">
        <f>keaktifan!H14</f>
        <v>84</v>
      </c>
      <c r="F15" s="7">
        <f>sikap!H14</f>
        <v>86</v>
      </c>
      <c r="G15" s="7">
        <v>72</v>
      </c>
      <c r="H15" s="7">
        <v>77</v>
      </c>
      <c r="I15" s="7">
        <f t="shared" si="0"/>
        <v>78.849999999999994</v>
      </c>
      <c r="J15" s="2" t="s">
        <v>45</v>
      </c>
    </row>
    <row r="16" spans="1:10" x14ac:dyDescent="0.35">
      <c r="A16" s="7">
        <v>11</v>
      </c>
      <c r="B16" s="7" t="s">
        <v>27</v>
      </c>
      <c r="C16" s="7"/>
      <c r="D16" s="7">
        <f>tugas!H15</f>
        <v>84.75</v>
      </c>
      <c r="E16" s="7">
        <f>keaktifan!H15</f>
        <v>88</v>
      </c>
      <c r="F16" s="7">
        <f>sikap!H15</f>
        <v>80.5</v>
      </c>
      <c r="G16" s="7">
        <v>75</v>
      </c>
      <c r="H16" s="7">
        <v>76</v>
      </c>
      <c r="I16" s="7">
        <f t="shared" si="0"/>
        <v>79.099999999999994</v>
      </c>
      <c r="J16" s="2" t="s">
        <v>45</v>
      </c>
    </row>
    <row r="17" spans="1:10" x14ac:dyDescent="0.35">
      <c r="A17" s="7">
        <v>12</v>
      </c>
      <c r="B17" s="7" t="s">
        <v>28</v>
      </c>
      <c r="C17" s="7"/>
      <c r="D17" s="7">
        <f>tugas!H16</f>
        <v>63.75</v>
      </c>
      <c r="E17" s="7">
        <f>keaktifan!H16</f>
        <v>64</v>
      </c>
      <c r="F17" s="7">
        <f>sikap!H16</f>
        <v>83.75</v>
      </c>
      <c r="G17" s="7">
        <v>74</v>
      </c>
      <c r="H17" s="7">
        <v>75</v>
      </c>
      <c r="I17" s="7">
        <f t="shared" si="0"/>
        <v>72.224999999999994</v>
      </c>
      <c r="J17" s="2" t="s">
        <v>43</v>
      </c>
    </row>
    <row r="18" spans="1:10" x14ac:dyDescent="0.35">
      <c r="A18" s="7">
        <v>13</v>
      </c>
      <c r="B18" s="7" t="s">
        <v>29</v>
      </c>
      <c r="C18" s="7"/>
      <c r="D18" s="7">
        <f>tugas!H17</f>
        <v>83.25</v>
      </c>
      <c r="E18" s="7">
        <f>keaktifan!H17</f>
        <v>64.75</v>
      </c>
      <c r="F18" s="7">
        <f>sikap!H17</f>
        <v>84.25</v>
      </c>
      <c r="G18" s="7">
        <v>75</v>
      </c>
      <c r="H18" s="7">
        <v>76</v>
      </c>
      <c r="I18" s="7">
        <f t="shared" si="0"/>
        <v>76.850000000000009</v>
      </c>
      <c r="J18" s="2" t="s">
        <v>45</v>
      </c>
    </row>
    <row r="19" spans="1:10" x14ac:dyDescent="0.35">
      <c r="A19" s="7">
        <v>14</v>
      </c>
      <c r="B19" s="7" t="s">
        <v>30</v>
      </c>
      <c r="C19" s="7"/>
      <c r="D19" s="7">
        <f>tugas!H18</f>
        <v>86.75</v>
      </c>
      <c r="E19" s="7">
        <f>keaktifan!H18</f>
        <v>86.25</v>
      </c>
      <c r="F19" s="7">
        <f>sikap!H18</f>
        <v>86</v>
      </c>
      <c r="G19" s="7">
        <v>78</v>
      </c>
      <c r="H19" s="7">
        <v>79</v>
      </c>
      <c r="I19" s="7">
        <f t="shared" si="0"/>
        <v>81.674999999999997</v>
      </c>
      <c r="J19" s="2" t="s">
        <v>45</v>
      </c>
    </row>
    <row r="20" spans="1:10" x14ac:dyDescent="0.35">
      <c r="A20" s="7">
        <v>15</v>
      </c>
      <c r="B20" s="7" t="s">
        <v>31</v>
      </c>
      <c r="C20" s="7"/>
      <c r="D20" s="7">
        <f>tugas!H19</f>
        <v>87</v>
      </c>
      <c r="E20" s="7">
        <f>keaktifan!H19</f>
        <v>85.5</v>
      </c>
      <c r="F20" s="7">
        <f>sikap!H19</f>
        <v>83.25</v>
      </c>
      <c r="G20" s="7">
        <v>80</v>
      </c>
      <c r="H20" s="7">
        <v>79</v>
      </c>
      <c r="I20" s="7">
        <f t="shared" si="0"/>
        <v>81.975000000000009</v>
      </c>
      <c r="J20" s="2" t="s">
        <v>45</v>
      </c>
    </row>
    <row r="21" spans="1:10" x14ac:dyDescent="0.35">
      <c r="A21" s="7">
        <v>16</v>
      </c>
      <c r="B21" s="7" t="s">
        <v>32</v>
      </c>
      <c r="C21" s="7"/>
      <c r="D21" s="7">
        <f>tugas!H20</f>
        <v>61.25</v>
      </c>
      <c r="E21" s="7">
        <f>keaktifan!H20</f>
        <v>88.5</v>
      </c>
      <c r="F21" s="7">
        <f>sikap!H20</f>
        <v>87.25</v>
      </c>
      <c r="G21" s="7">
        <v>78</v>
      </c>
      <c r="H21" s="7">
        <v>81</v>
      </c>
      <c r="I21" s="7">
        <f t="shared" si="0"/>
        <v>77.525000000000006</v>
      </c>
      <c r="J21" s="2" t="s">
        <v>45</v>
      </c>
    </row>
    <row r="22" spans="1:10" x14ac:dyDescent="0.35">
      <c r="A22" s="7">
        <v>17</v>
      </c>
      <c r="B22" s="7" t="s">
        <v>33</v>
      </c>
      <c r="C22" s="7"/>
      <c r="D22" s="7">
        <f>tugas!H21</f>
        <v>85.25</v>
      </c>
      <c r="E22" s="7">
        <f>keaktifan!H21</f>
        <v>85</v>
      </c>
      <c r="F22" s="7">
        <f>sikap!H21</f>
        <v>80.75</v>
      </c>
      <c r="G22" s="7">
        <v>71</v>
      </c>
      <c r="H22" s="7">
        <v>78</v>
      </c>
      <c r="I22" s="7">
        <f t="shared" si="0"/>
        <v>78.324999999999989</v>
      </c>
      <c r="J22" s="2" t="s">
        <v>45</v>
      </c>
    </row>
    <row r="23" spans="1:10" x14ac:dyDescent="0.35">
      <c r="A23" s="7">
        <v>18</v>
      </c>
      <c r="B23" s="7" t="s">
        <v>34</v>
      </c>
      <c r="C23" s="7"/>
      <c r="D23" s="7">
        <f>tugas!H22</f>
        <v>85.25</v>
      </c>
      <c r="E23" s="7">
        <f>keaktifan!H22</f>
        <v>84</v>
      </c>
      <c r="F23" s="7">
        <f>sikap!H22</f>
        <v>84</v>
      </c>
      <c r="G23" s="7">
        <v>78</v>
      </c>
      <c r="H23" s="7">
        <v>80</v>
      </c>
      <c r="I23" s="7">
        <f t="shared" si="0"/>
        <v>81.25</v>
      </c>
      <c r="J23" s="2" t="s">
        <v>45</v>
      </c>
    </row>
    <row r="24" spans="1:10" x14ac:dyDescent="0.35">
      <c r="A24" s="7">
        <v>19</v>
      </c>
      <c r="B24" s="7" t="s">
        <v>35</v>
      </c>
      <c r="C24" s="7"/>
      <c r="D24" s="7">
        <f>tugas!H23</f>
        <v>87.25</v>
      </c>
      <c r="E24" s="7">
        <f>keaktifan!H23</f>
        <v>86.75</v>
      </c>
      <c r="F24" s="7">
        <f>sikap!H23</f>
        <v>83</v>
      </c>
      <c r="G24" s="7">
        <v>77</v>
      </c>
      <c r="H24" s="7">
        <v>78</v>
      </c>
      <c r="I24" s="7">
        <f t="shared" si="0"/>
        <v>80.924999999999983</v>
      </c>
      <c r="J24" s="2" t="s">
        <v>45</v>
      </c>
    </row>
    <row r="25" spans="1:10" x14ac:dyDescent="0.35">
      <c r="A25" s="7">
        <v>20</v>
      </c>
      <c r="B25" s="7" t="s">
        <v>36</v>
      </c>
      <c r="C25" s="7"/>
      <c r="D25" s="7">
        <f>tugas!H24</f>
        <v>85.75</v>
      </c>
      <c r="E25" s="7">
        <f>keaktifan!H24</f>
        <v>64</v>
      </c>
      <c r="F25" s="7">
        <f>sikap!H24</f>
        <v>88</v>
      </c>
      <c r="G25" s="7">
        <v>77</v>
      </c>
      <c r="H25" s="7">
        <v>78</v>
      </c>
      <c r="I25" s="7">
        <f t="shared" si="0"/>
        <v>78.849999999999994</v>
      </c>
      <c r="J25" s="2" t="s">
        <v>45</v>
      </c>
    </row>
    <row r="26" spans="1:10" x14ac:dyDescent="0.35">
      <c r="A26" s="7">
        <v>21</v>
      </c>
      <c r="B26" s="7" t="s">
        <v>37</v>
      </c>
      <c r="C26" s="7"/>
      <c r="D26" s="7">
        <f>tugas!H25</f>
        <v>84.75</v>
      </c>
      <c r="E26" s="7">
        <f>keaktifan!H25</f>
        <v>64.75</v>
      </c>
      <c r="F26" s="7">
        <f>sikap!H25</f>
        <v>86.5</v>
      </c>
      <c r="G26" s="7">
        <v>78</v>
      </c>
      <c r="H26" s="7">
        <v>82</v>
      </c>
      <c r="I26" s="7">
        <f t="shared" si="0"/>
        <v>80.075000000000003</v>
      </c>
      <c r="J26" s="2" t="s">
        <v>45</v>
      </c>
    </row>
    <row r="27" spans="1:10" x14ac:dyDescent="0.35">
      <c r="A27" s="7">
        <v>22</v>
      </c>
      <c r="B27" s="7" t="s">
        <v>38</v>
      </c>
      <c r="C27" s="7"/>
      <c r="D27" s="7">
        <f>tugas!H26</f>
        <v>86.25</v>
      </c>
      <c r="E27" s="7">
        <f>keaktifan!H26</f>
        <v>86.25</v>
      </c>
      <c r="F27" s="7">
        <f>sikap!H26</f>
        <v>60</v>
      </c>
      <c r="G27" s="7">
        <v>81</v>
      </c>
      <c r="H27" s="7">
        <v>83</v>
      </c>
      <c r="I27" s="7">
        <f t="shared" si="0"/>
        <v>81.074999999999989</v>
      </c>
      <c r="J27" s="2" t="s">
        <v>45</v>
      </c>
    </row>
    <row r="28" spans="1:10" x14ac:dyDescent="0.35">
      <c r="A28" s="7">
        <v>23</v>
      </c>
      <c r="B28" s="7" t="s">
        <v>39</v>
      </c>
      <c r="C28" s="7"/>
      <c r="D28" s="7">
        <f>tugas!H27</f>
        <v>62.25</v>
      </c>
      <c r="E28" s="7">
        <f>keaktifan!H27</f>
        <v>85.5</v>
      </c>
      <c r="F28" s="7">
        <f>sikap!H27</f>
        <v>86</v>
      </c>
      <c r="G28" s="7">
        <v>72</v>
      </c>
      <c r="H28" s="7">
        <v>74</v>
      </c>
      <c r="I28" s="7">
        <f t="shared" si="0"/>
        <v>73.400000000000006</v>
      </c>
      <c r="J28" s="2" t="s">
        <v>43</v>
      </c>
    </row>
    <row r="29" spans="1:10" x14ac:dyDescent="0.35">
      <c r="A29" s="7">
        <v>24</v>
      </c>
      <c r="B29" s="7" t="s">
        <v>40</v>
      </c>
      <c r="C29" s="7"/>
      <c r="D29" s="7">
        <f>tugas!H28</f>
        <v>86.75</v>
      </c>
      <c r="E29" s="7">
        <f>keaktifan!H28</f>
        <v>88.5</v>
      </c>
      <c r="F29" s="7">
        <f>sikap!H28</f>
        <v>80.5</v>
      </c>
      <c r="G29" s="7">
        <v>78</v>
      </c>
      <c r="H29" s="7">
        <v>82</v>
      </c>
      <c r="I29" s="7">
        <f t="shared" si="0"/>
        <v>82.25</v>
      </c>
      <c r="J29" s="2" t="s">
        <v>45</v>
      </c>
    </row>
    <row r="30" spans="1:10" x14ac:dyDescent="0.35">
      <c r="A30" s="7">
        <v>25</v>
      </c>
      <c r="B30" s="7" t="s">
        <v>41</v>
      </c>
      <c r="C30" s="7"/>
      <c r="D30" s="7">
        <f>tugas!H29</f>
        <v>87</v>
      </c>
      <c r="E30" s="7">
        <f>keaktifan!H29</f>
        <v>85</v>
      </c>
      <c r="F30" s="7">
        <f>sikap!H29</f>
        <v>83.75</v>
      </c>
      <c r="G30" s="7">
        <v>81</v>
      </c>
      <c r="H30" s="7">
        <v>81</v>
      </c>
      <c r="I30" s="7">
        <f t="shared" si="0"/>
        <v>82.875</v>
      </c>
      <c r="J30" s="2" t="s">
        <v>45</v>
      </c>
    </row>
  </sheetData>
  <mergeCells count="6">
    <mergeCell ref="J4:J5"/>
    <mergeCell ref="A4:A5"/>
    <mergeCell ref="B4:B5"/>
    <mergeCell ref="C4:C5"/>
    <mergeCell ref="D4:H4"/>
    <mergeCell ref="I4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uts&amp;uas</vt:lpstr>
      <vt:lpstr>tugas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MyBook PRO K7</cp:lastModifiedBy>
  <dcterms:created xsi:type="dcterms:W3CDTF">2023-07-08T21:57:02Z</dcterms:created>
  <dcterms:modified xsi:type="dcterms:W3CDTF">2023-08-28T04:16:08Z</dcterms:modified>
</cp:coreProperties>
</file>